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6A3C8465-25C3-4974-9188-AD6026B8285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'DC42'!$A$1:$AA$56</definedName>
    <definedName name="_xlnm.Print_Area" localSheetId="11">'DC48'!$A$1:$AA$56</definedName>
    <definedName name="_xlnm.Print_Area" localSheetId="1">EKU!$A$1:$AA$56</definedName>
    <definedName name="_xlnm.Print_Area" localSheetId="4">'GT421'!$A$1:$AA$56</definedName>
    <definedName name="_xlnm.Print_Area" localSheetId="5">'GT422'!$A$1:$AA$56</definedName>
    <definedName name="_xlnm.Print_Area" localSheetId="6">'GT423'!$A$1:$AA$56</definedName>
    <definedName name="_xlnm.Print_Area" localSheetId="8">'GT481'!$A$1:$AA$56</definedName>
    <definedName name="_xlnm.Print_Area" localSheetId="9">'GT484'!$A$1:$AA$56</definedName>
    <definedName name="_xlnm.Print_Area" localSheetId="10">'GT485'!$A$1:$AA$56</definedName>
    <definedName name="_xlnm.Print_Area" localSheetId="2">JHB!$A$1:$AA$56</definedName>
    <definedName name="_xlnm.Print_Area" localSheetId="0">Summary!$A$1:$AA$56</definedName>
    <definedName name="_xlnm.Print_Area" localSheetId="3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1" i="2" l="1"/>
  <c r="I43" i="2" s="1"/>
  <c r="I45" i="2" s="1"/>
  <c r="I47" i="2" s="1"/>
  <c r="H41" i="2"/>
  <c r="H43" i="2" s="1"/>
  <c r="H45" i="2" s="1"/>
  <c r="H47" i="2" s="1"/>
  <c r="N37" i="2"/>
  <c r="N41" i="2" s="1"/>
  <c r="N43" i="2" s="1"/>
  <c r="N45" i="2" s="1"/>
  <c r="N47" i="2" s="1"/>
  <c r="W37" i="3"/>
  <c r="W41" i="3" s="1"/>
  <c r="W43" i="3" s="1"/>
  <c r="W45" i="3" s="1"/>
  <c r="W47" i="3" s="1"/>
  <c r="O37" i="3"/>
  <c r="O41" i="3" s="1"/>
  <c r="O43" i="3" s="1"/>
  <c r="O45" i="3" s="1"/>
  <c r="O47" i="3" s="1"/>
  <c r="G37" i="3"/>
  <c r="G41" i="3" s="1"/>
  <c r="G43" i="3" s="1"/>
  <c r="G45" i="3" s="1"/>
  <c r="G47" i="3" s="1"/>
  <c r="W37" i="4"/>
  <c r="W41" i="4" s="1"/>
  <c r="W43" i="4" s="1"/>
  <c r="W45" i="4" s="1"/>
  <c r="W47" i="4" s="1"/>
  <c r="O37" i="4"/>
  <c r="O41" i="4" s="1"/>
  <c r="O43" i="4" s="1"/>
  <c r="O45" i="4" s="1"/>
  <c r="O47" i="4" s="1"/>
  <c r="G37" i="4"/>
  <c r="G41" i="4" s="1"/>
  <c r="G43" i="4" s="1"/>
  <c r="G45" i="4" s="1"/>
  <c r="G47" i="4" s="1"/>
  <c r="Y37" i="6"/>
  <c r="Y41" i="6" s="1"/>
  <c r="Y43" i="6" s="1"/>
  <c r="Y45" i="6" s="1"/>
  <c r="Y47" i="6" s="1"/>
  <c r="R37" i="6"/>
  <c r="R41" i="6" s="1"/>
  <c r="R43" i="6" s="1"/>
  <c r="R45" i="6" s="1"/>
  <c r="R47" i="6" s="1"/>
  <c r="Q37" i="6"/>
  <c r="Q41" i="6" s="1"/>
  <c r="Q43" i="6" s="1"/>
  <c r="Q45" i="6" s="1"/>
  <c r="Q47" i="6" s="1"/>
  <c r="J37" i="6"/>
  <c r="J41" i="6" s="1"/>
  <c r="J43" i="6" s="1"/>
  <c r="J45" i="6" s="1"/>
  <c r="J47" i="6" s="1"/>
  <c r="I37" i="6"/>
  <c r="I41" i="6" s="1"/>
  <c r="I43" i="6" s="1"/>
  <c r="I45" i="6" s="1"/>
  <c r="I47" i="6" s="1"/>
  <c r="AA37" i="7"/>
  <c r="AA41" i="7" s="1"/>
  <c r="AA43" i="7" s="1"/>
  <c r="AA45" i="7" s="1"/>
  <c r="AA47" i="7" s="1"/>
  <c r="S37" i="10"/>
  <c r="S41" i="10" s="1"/>
  <c r="S43" i="10" s="1"/>
  <c r="S45" i="10" s="1"/>
  <c r="S47" i="10" s="1"/>
  <c r="R37" i="10"/>
  <c r="R41" i="10" s="1"/>
  <c r="R43" i="10" s="1"/>
  <c r="R45" i="10" s="1"/>
  <c r="R47" i="10" s="1"/>
  <c r="K37" i="10"/>
  <c r="K41" i="10" s="1"/>
  <c r="K43" i="10" s="1"/>
  <c r="K45" i="10" s="1"/>
  <c r="K47" i="10" s="1"/>
  <c r="J37" i="10"/>
  <c r="J41" i="10" s="1"/>
  <c r="J43" i="10" s="1"/>
  <c r="J45" i="10" s="1"/>
  <c r="J47" i="10" s="1"/>
  <c r="C37" i="10"/>
  <c r="C41" i="10" s="1"/>
  <c r="C43" i="10" s="1"/>
  <c r="C45" i="10" s="1"/>
  <c r="C47" i="10" s="1"/>
  <c r="AA37" i="11"/>
  <c r="AA41" i="11" s="1"/>
  <c r="AA43" i="11" s="1"/>
  <c r="AA45" i="11" s="1"/>
  <c r="AA47" i="1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K21" i="2"/>
  <c r="J21" i="2"/>
  <c r="J37" i="2" s="1"/>
  <c r="J41" i="2" s="1"/>
  <c r="J43" i="2" s="1"/>
  <c r="J45" i="2" s="1"/>
  <c r="J47" i="2" s="1"/>
  <c r="I21" i="2"/>
  <c r="I37" i="2" s="1"/>
  <c r="H21" i="2"/>
  <c r="H3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X21" i="3"/>
  <c r="X37" i="3" s="1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X41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"/>
  <c r="AA37" i="1" s="1"/>
  <c r="AA41" i="1" s="1"/>
  <c r="AA43" i="1" s="1"/>
  <c r="AA45" i="1" s="1"/>
  <c r="AA47" i="1" s="1"/>
  <c r="Y21" i="1"/>
  <c r="Y3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X41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7" i="10" l="1"/>
  <c r="Z37" i="3"/>
  <c r="X41" i="3"/>
  <c r="X43" i="3" s="1"/>
  <c r="Z41" i="3"/>
  <c r="Y43" i="3"/>
  <c r="Y45" i="3" s="1"/>
  <c r="Y47" i="3" s="1"/>
  <c r="Y45" i="2"/>
  <c r="Y47" i="2" s="1"/>
  <c r="Z37" i="9"/>
  <c r="Y41" i="9"/>
  <c r="Y43" i="9" s="1"/>
  <c r="Y45" i="9" s="1"/>
  <c r="Y47" i="9" s="1"/>
  <c r="X41" i="10"/>
  <c r="Z37" i="10"/>
  <c r="Z41" i="9"/>
  <c r="X43" i="9"/>
  <c r="Z37" i="8"/>
  <c r="X41" i="8"/>
  <c r="Z37" i="7"/>
  <c r="X41" i="7"/>
  <c r="Z37" i="12"/>
  <c r="X41" i="12"/>
  <c r="Z37" i="11"/>
  <c r="X41" i="11"/>
  <c r="X41" i="6"/>
  <c r="Z37" i="6"/>
  <c r="X43" i="1"/>
  <c r="Z37" i="1"/>
  <c r="Y41" i="1"/>
  <c r="Y43" i="1" s="1"/>
  <c r="Y45" i="1" s="1"/>
  <c r="Y47" i="1" s="1"/>
  <c r="X37" i="5"/>
  <c r="Z21" i="3"/>
  <c r="AA37" i="2"/>
  <c r="AA41" i="2" s="1"/>
  <c r="AA43" i="2" s="1"/>
  <c r="AA45" i="2" s="1"/>
  <c r="AA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F37" i="1"/>
  <c r="F41" i="1" s="1"/>
  <c r="F43" i="1" s="1"/>
  <c r="F45" i="1" s="1"/>
  <c r="F47" i="1" s="1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D37" i="2"/>
  <c r="D41" i="2" s="1"/>
  <c r="D43" i="2" s="1"/>
  <c r="D45" i="2" s="1"/>
  <c r="D47" i="2" s="1"/>
  <c r="L37" i="2"/>
  <c r="L41" i="2" s="1"/>
  <c r="L43" i="2" s="1"/>
  <c r="L45" i="2" s="1"/>
  <c r="L47" i="2" s="1"/>
  <c r="T37" i="2"/>
  <c r="T41" i="2" s="1"/>
  <c r="T43" i="2" s="1"/>
  <c r="T45" i="2" s="1"/>
  <c r="T47" i="2" s="1"/>
  <c r="F37" i="9"/>
  <c r="F41" i="9" s="1"/>
  <c r="F43" i="9" s="1"/>
  <c r="F45" i="9" s="1"/>
  <c r="F47" i="9" s="1"/>
  <c r="F37" i="8"/>
  <c r="F41" i="8" s="1"/>
  <c r="F43" i="8" s="1"/>
  <c r="F45" i="8" s="1"/>
  <c r="F47" i="8" s="1"/>
  <c r="F37" i="7"/>
  <c r="F41" i="7" s="1"/>
  <c r="F43" i="7" s="1"/>
  <c r="F45" i="7" s="1"/>
  <c r="F47" i="7" s="1"/>
  <c r="F37" i="6"/>
  <c r="F41" i="6" s="1"/>
  <c r="F43" i="6" s="1"/>
  <c r="F45" i="6" s="1"/>
  <c r="F47" i="6" s="1"/>
  <c r="X37" i="4"/>
  <c r="Z21" i="10"/>
  <c r="Z21" i="9"/>
  <c r="Z21" i="8"/>
  <c r="X37" i="2"/>
  <c r="Z41" i="12" l="1"/>
  <c r="X43" i="12"/>
  <c r="Z41" i="10"/>
  <c r="X43" i="10"/>
  <c r="X45" i="3"/>
  <c r="Z43" i="3"/>
  <c r="Z37" i="4"/>
  <c r="X41" i="4"/>
  <c r="Z43" i="1"/>
  <c r="X45" i="1"/>
  <c r="X43" i="7"/>
  <c r="Z41" i="7"/>
  <c r="Z43" i="9"/>
  <c r="X45" i="9"/>
  <c r="X41" i="5"/>
  <c r="Z37" i="5"/>
  <c r="Z37" i="2"/>
  <c r="X41" i="2"/>
  <c r="Z41" i="1"/>
  <c r="Z41" i="6"/>
  <c r="X43" i="6"/>
  <c r="Z41" i="11"/>
  <c r="X43" i="11"/>
  <c r="Z41" i="8"/>
  <c r="X43" i="8"/>
  <c r="X47" i="3" l="1"/>
  <c r="Z47" i="3" s="1"/>
  <c r="Z45" i="3"/>
  <c r="Z45" i="9"/>
  <c r="X47" i="9"/>
  <c r="Z47" i="9" s="1"/>
  <c r="X45" i="10"/>
  <c r="Z43" i="10"/>
  <c r="X45" i="6"/>
  <c r="Z43" i="6"/>
  <c r="Z41" i="2"/>
  <c r="X43" i="2"/>
  <c r="Z43" i="7"/>
  <c r="X45" i="7"/>
  <c r="Z43" i="8"/>
  <c r="X45" i="8"/>
  <c r="Z45" i="1"/>
  <c r="X47" i="1"/>
  <c r="Z47" i="1" s="1"/>
  <c r="Z43" i="12"/>
  <c r="X45" i="12"/>
  <c r="X45" i="11"/>
  <c r="Z43" i="11"/>
  <c r="Z41" i="5"/>
  <c r="X43" i="5"/>
  <c r="X43" i="4"/>
  <c r="Z41" i="4"/>
  <c r="Z43" i="5" l="1"/>
  <c r="X45" i="5"/>
  <c r="Z45" i="8"/>
  <c r="X47" i="8"/>
  <c r="Z47" i="8" s="1"/>
  <c r="Z43" i="4"/>
  <c r="X45" i="4"/>
  <c r="Z45" i="6"/>
  <c r="X47" i="6"/>
  <c r="Z47" i="6" s="1"/>
  <c r="X47" i="10"/>
  <c r="Z47" i="10" s="1"/>
  <c r="Z45" i="10"/>
  <c r="X47" i="11"/>
  <c r="Z47" i="11" s="1"/>
  <c r="Z45" i="11"/>
  <c r="X47" i="7"/>
  <c r="Z47" i="7" s="1"/>
  <c r="Z45" i="7"/>
  <c r="Z45" i="12"/>
  <c r="X47" i="12"/>
  <c r="Z47" i="12" s="1"/>
  <c r="X45" i="2"/>
  <c r="Z43" i="2"/>
  <c r="Z45" i="5" l="1"/>
  <c r="X47" i="5"/>
  <c r="Z47" i="5" s="1"/>
  <c r="Z45" i="4"/>
  <c r="X47" i="4"/>
  <c r="Z47" i="4" s="1"/>
  <c r="Z45" i="2"/>
  <c r="X47" i="2"/>
  <c r="Z47" i="2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<sst xmlns="http://schemas.openxmlformats.org/spreadsheetml/2006/main" count="1428" uniqueCount="84">
  <si>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</si>
  <si>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</si>
  <si>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</si>
  <si>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</si>
  <si>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</si>
  <si>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</si>
  <si>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</si>
  <si>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</si>
  <si>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</si>
  <si>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</si>
  <si>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</si>
  <si>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</si>
  <si>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</si>
  <si>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</si>
  <si>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</si>
  <si>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</si>
  <si>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</si>
  <si>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</si>
  <si>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</si>
  <si>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</si>
  <si>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</si>
  <si>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</si>
  <si>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</si>
  <si>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</si>
  <si>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</si>
  <si>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</si>
  <si>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</si>
  <si>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</si>
  <si>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</si>
  <si>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</si>
  <si>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</si>
  <si>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</si>
  <si>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</si>
  <si>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</si>
  <si>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</si>
  <si>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</si>
  <si>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</si>
  <si>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</si>
  <si>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</si>
  <si>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</si>
  <si>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</si>
  <si>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</si>
  <si>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</si>
  <si>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</si>
  <si>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</si>
  <si>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</si>
  <si>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</si>
  <si>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</si>
  <si>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</si>
  <si>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</si>
  <si>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</si>
  <si>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</si>
  <si>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</si>
  <si>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</si>
  <si>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</si>
  <si>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</si>
  <si>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</si>
  <si>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</si>
  <si>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</si>
  <si>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</si>
  <si>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</si>
  <si>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</si>
  <si>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</si>
  <si>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</si>
  <si>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</si>
  <si>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</si>
  <si>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</si>
  <si>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</si>
  <si>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</si>
  <si>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</si>
  <si>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</si>
  <si>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</si>
  <si>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Water management                                   ) for 4th Quarter ended 30 June 2022 (Figures Finalised as at 2022/08/09)</t>
  </si>
  <si>
    <t>Gauteng: City of Tshwane (TSH) - Table C4 Quarterly Budgeted Financial Performance ( Water management                                   ) for 4th Quarter ended 30 June 2022 (Figures Finalised as at 2022/08/09)</t>
  </si>
  <si>
    <t>Gauteng: Emfuleni (GT421) - Table C4 Quarterly Budgeted Financial Performance ( Water management                                   ) for 4th Quarter ended 30 June 2022 (Figures Finalised as at 2022/08/09)</t>
  </si>
  <si>
    <t>Gauteng: Midvaal (GT422) - Table C4 Quarterly Budgeted Financial Performance ( Water management                                   ) for 4th Quarter ended 30 June 2022 (Figures Finalised as at 2022/08/09)</t>
  </si>
  <si>
    <t>Gauteng: Lesedi (GT423) - Table C4 Quarterly Budgeted Financial Performance ( Water management                                   ) for 4th Quarter ended 30 June 2022 (Figures Finalised as at 2022/08/09)</t>
  </si>
  <si>
    <t>Gauteng: Sedibeng (DC42) - Table C4 Quarterly Budgeted Financial Performance ( Water management                                   ) for 4th Quarter ended 30 June 2022 (Figures Finalised as at 2022/08/09)</t>
  </si>
  <si>
    <t>Gauteng: Mogale City (GT481) - Table C4 Quarterly Budgeted Financial Performance ( Water management                                   ) for 4th Quarter ended 30 June 2022 (Figures Finalised as at 2022/08/09)</t>
  </si>
  <si>
    <t>Gauteng: Merafong City (GT484) - Table C4 Quarterly Budgeted Financial Performance ( Water management                                   ) for 4th Quarter ended 30 June 2022 (Figures Finalised as at 2022/08/09)</t>
  </si>
  <si>
    <t>Gauteng: Rand West City (GT485) - Table C4 Quarterly Budgeted Financial Performance ( Water management                                   ) for 4th Quarter ended 30 June 2022 (Figures Finalised as at 2022/08/09)</t>
  </si>
  <si>
    <t>Gauteng: West Rand (DC48)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</si>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</sst>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>
        <v>-28168</v>
      </c>
      <c r="P5" s="8">
        <v>-27559</v>
      </c>
      <c r="Q5" s="8">
        <v>-27559</v>
      </c>
      <c r="R5" s="8">
        <v>-83286</v>
      </c>
      <c r="S5" s="8">
        <v>-27559</v>
      </c>
      <c r="T5" s="8">
        <v>-27559</v>
      </c>
      <c r="U5" s="8">
        <v>-27559</v>
      </c>
      <c r="V5" s="8">
        <v>-82677</v>
      </c>
      <c r="W5" s="8">
        <v>-330708</v>
      </c>
      <c r="X5" s="8"/>
      <c r="Y5" s="8">
        <v>-330708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-17152975</v>
      </c>
      <c r="D6" s="6"/>
      <c r="E6" s="7">
        <v>1674120</v>
      </c>
      <c r="F6" s="8">
        <v>372299</v>
      </c>
      <c r="G6" s="8">
        <v>-2687715</v>
      </c>
      <c r="H6" s="8">
        <v>-3509931</v>
      </c>
      <c r="I6" s="8">
        <v>-4061739</v>
      </c>
      <c r="J6" s="8">
        <v>-10259385</v>
      </c>
      <c r="K6" s="8">
        <v>-2451717</v>
      </c>
      <c r="L6" s="8">
        <v>-2238558</v>
      </c>
      <c r="M6" s="8">
        <v>-1231972</v>
      </c>
      <c r="N6" s="8">
        <v>-5922247</v>
      </c>
      <c r="O6" s="8">
        <v>-1051481</v>
      </c>
      <c r="P6" s="8">
        <v>-3588136</v>
      </c>
      <c r="Q6" s="8">
        <v>-3485363</v>
      </c>
      <c r="R6" s="8">
        <v>-8124980</v>
      </c>
      <c r="S6" s="8">
        <v>-3449286</v>
      </c>
      <c r="T6" s="8">
        <v>-4685542</v>
      </c>
      <c r="U6" s="8">
        <v>-3710214</v>
      </c>
      <c r="V6" s="8">
        <v>-11845042</v>
      </c>
      <c r="W6" s="8">
        <v>-36151654</v>
      </c>
      <c r="X6" s="8">
        <v>372299</v>
      </c>
      <c r="Y6" s="8">
        <v>-36523953</v>
      </c>
      <c r="Z6" s="2">
        <v>-9810.3817093250309</v>
      </c>
      <c r="AA6" s="6">
        <v>372299</v>
      </c>
    </row>
    <row r="7" spans="1:27" ht="13.5" x14ac:dyDescent="0.25">
      <c r="A7" s="25" t="s">
        <v>35</v>
      </c>
      <c r="B7" s="24" t="s">
        <v>32</v>
      </c>
      <c r="C7" s="6">
        <v>11530698629</v>
      </c>
      <c r="D7" s="6">
        <v>309460394</v>
      </c>
      <c r="E7" s="7">
        <v>12611724550</v>
      </c>
      <c r="F7" s="8">
        <v>12771537589</v>
      </c>
      <c r="G7" s="8">
        <v>991785671</v>
      </c>
      <c r="H7" s="8">
        <v>1140290500</v>
      </c>
      <c r="I7" s="8">
        <v>1121545878</v>
      </c>
      <c r="J7" s="8">
        <v>3253622049</v>
      </c>
      <c r="K7" s="8">
        <v>1083238619</v>
      </c>
      <c r="L7" s="8">
        <v>1095107606</v>
      </c>
      <c r="M7" s="8">
        <v>941726980</v>
      </c>
      <c r="N7" s="8">
        <v>3120073205</v>
      </c>
      <c r="O7" s="8">
        <v>1079515133</v>
      </c>
      <c r="P7" s="8">
        <v>1132462736</v>
      </c>
      <c r="Q7" s="8">
        <v>1066854372</v>
      </c>
      <c r="R7" s="8">
        <v>3278832241</v>
      </c>
      <c r="S7" s="8">
        <v>1094997664</v>
      </c>
      <c r="T7" s="8">
        <v>1158791751</v>
      </c>
      <c r="U7" s="8">
        <v>1080204971</v>
      </c>
      <c r="V7" s="8">
        <v>3333994386</v>
      </c>
      <c r="W7" s="8">
        <v>12986521881</v>
      </c>
      <c r="X7" s="8">
        <v>12771537590</v>
      </c>
      <c r="Y7" s="8">
        <v>214984291</v>
      </c>
      <c r="Z7" s="2">
        <v>1.683307820104063</v>
      </c>
      <c r="AA7" s="6">
        <v>12771537589</v>
      </c>
    </row>
    <row r="8" spans="1:27" ht="13.5" x14ac:dyDescent="0.25">
      <c r="A8" s="25" t="s">
        <v>36</v>
      </c>
      <c r="B8" s="24" t="s">
        <v>32</v>
      </c>
      <c r="C8" s="6">
        <v>61016</v>
      </c>
      <c r="D8" s="6">
        <v>1457690</v>
      </c>
      <c r="E8" s="7">
        <v>84610311</v>
      </c>
      <c r="F8" s="8">
        <v>84215538</v>
      </c>
      <c r="G8" s="8">
        <v>127366</v>
      </c>
      <c r="H8" s="8">
        <v>16454308</v>
      </c>
      <c r="I8" s="8">
        <v>8209081</v>
      </c>
      <c r="J8" s="8">
        <v>24790755</v>
      </c>
      <c r="K8" s="8">
        <v>8210836</v>
      </c>
      <c r="L8" s="8">
        <v>8206690</v>
      </c>
      <c r="M8" s="8">
        <v>8206698</v>
      </c>
      <c r="N8" s="8">
        <v>24624224</v>
      </c>
      <c r="O8" s="8">
        <v>8206874</v>
      </c>
      <c r="P8" s="8">
        <v>8189033</v>
      </c>
      <c r="Q8" s="8">
        <v>8777188</v>
      </c>
      <c r="R8" s="8">
        <v>25173095</v>
      </c>
      <c r="S8" s="8">
        <v>8222695</v>
      </c>
      <c r="T8" s="8">
        <v>8121709</v>
      </c>
      <c r="U8" s="8">
        <v>8928356</v>
      </c>
      <c r="V8" s="8">
        <v>25272760</v>
      </c>
      <c r="W8" s="8">
        <v>99860834</v>
      </c>
      <c r="X8" s="8">
        <v>84215538</v>
      </c>
      <c r="Y8" s="8">
        <v>15645296</v>
      </c>
      <c r="Z8" s="2">
        <v>18.577683372396194</v>
      </c>
      <c r="AA8" s="6">
        <v>84215538</v>
      </c>
    </row>
    <row r="9" spans="1:27" ht="13.5" x14ac:dyDescent="0.25">
      <c r="A9" s="25" t="s">
        <v>37</v>
      </c>
      <c r="B9" s="24" t="s">
        <v>32</v>
      </c>
      <c r="C9" s="6">
        <v>-587023</v>
      </c>
      <c r="D9" s="6"/>
      <c r="E9" s="7"/>
      <c r="F9" s="8">
        <v>-45310</v>
      </c>
      <c r="G9" s="8">
        <v>-27260</v>
      </c>
      <c r="H9" s="8">
        <v>-26785</v>
      </c>
      <c r="I9" s="8">
        <v>-15934</v>
      </c>
      <c r="J9" s="8">
        <v>-69979</v>
      </c>
      <c r="K9" s="8">
        <v>-5186</v>
      </c>
      <c r="L9" s="8">
        <v>-9139</v>
      </c>
      <c r="M9" s="8">
        <v>-9082</v>
      </c>
      <c r="N9" s="8">
        <v>-23407</v>
      </c>
      <c r="O9" s="8">
        <v>-9139</v>
      </c>
      <c r="P9" s="8">
        <v>-26785</v>
      </c>
      <c r="Q9" s="8">
        <v>-23001</v>
      </c>
      <c r="R9" s="8">
        <v>-58925</v>
      </c>
      <c r="S9" s="8">
        <v>-23001</v>
      </c>
      <c r="T9" s="8">
        <v>-34297</v>
      </c>
      <c r="U9" s="8">
        <v>-26785</v>
      </c>
      <c r="V9" s="8">
        <v>-84083</v>
      </c>
      <c r="W9" s="8">
        <v>-236394</v>
      </c>
      <c r="X9" s="8">
        <v>-45310</v>
      </c>
      <c r="Y9" s="8">
        <v>-191084</v>
      </c>
      <c r="Z9" s="2">
        <v>421.7258883248731</v>
      </c>
      <c r="AA9" s="6">
        <v>-45310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480932678</v>
      </c>
      <c r="D13" s="6"/>
      <c r="E13" s="7">
        <v>509782104</v>
      </c>
      <c r="F13" s="8">
        <v>554710380</v>
      </c>
      <c r="G13" s="8">
        <v>37187984</v>
      </c>
      <c r="H13" s="8">
        <v>39341023</v>
      </c>
      <c r="I13" s="8">
        <v>39534677</v>
      </c>
      <c r="J13" s="8">
        <v>116063684</v>
      </c>
      <c r="K13" s="8">
        <v>39621253</v>
      </c>
      <c r="L13" s="8">
        <v>38315484</v>
      </c>
      <c r="M13" s="8">
        <v>40492476</v>
      </c>
      <c r="N13" s="8">
        <v>118429213</v>
      </c>
      <c r="O13" s="8">
        <v>44489566</v>
      </c>
      <c r="P13" s="8">
        <v>42283681</v>
      </c>
      <c r="Q13" s="8">
        <v>43438259</v>
      </c>
      <c r="R13" s="8">
        <v>130211506</v>
      </c>
      <c r="S13" s="8">
        <v>48705241</v>
      </c>
      <c r="T13" s="8">
        <v>49640684</v>
      </c>
      <c r="U13" s="8">
        <v>57764335</v>
      </c>
      <c r="V13" s="8">
        <v>156110260</v>
      </c>
      <c r="W13" s="8">
        <v>520814663</v>
      </c>
      <c r="X13" s="8">
        <v>554710379</v>
      </c>
      <c r="Y13" s="8">
        <v>-33895716</v>
      </c>
      <c r="Z13" s="2">
        <v>-6.1105249303438764</v>
      </c>
      <c r="AA13" s="6">
        <v>554710380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4471916</v>
      </c>
      <c r="D15" s="6"/>
      <c r="E15" s="7">
        <v>5000324</v>
      </c>
      <c r="F15" s="8">
        <v>898124</v>
      </c>
      <c r="G15" s="8">
        <v>259723</v>
      </c>
      <c r="H15" s="8">
        <v>338667</v>
      </c>
      <c r="I15" s="8">
        <v>168387</v>
      </c>
      <c r="J15" s="8">
        <v>766777</v>
      </c>
      <c r="K15" s="8">
        <v>178891</v>
      </c>
      <c r="L15" s="8">
        <v>239100</v>
      </c>
      <c r="M15" s="8">
        <v>239878</v>
      </c>
      <c r="N15" s="8">
        <v>657869</v>
      </c>
      <c r="O15" s="8">
        <v>312649</v>
      </c>
      <c r="P15" s="8">
        <v>408462</v>
      </c>
      <c r="Q15" s="8">
        <v>165299</v>
      </c>
      <c r="R15" s="8">
        <v>886410</v>
      </c>
      <c r="S15" s="8">
        <v>270049</v>
      </c>
      <c r="T15" s="8">
        <v>-1276077</v>
      </c>
      <c r="U15" s="8">
        <v>-191608</v>
      </c>
      <c r="V15" s="8">
        <v>-1197636</v>
      </c>
      <c r="W15" s="8">
        <v>1113420</v>
      </c>
      <c r="X15" s="8">
        <v>898124</v>
      </c>
      <c r="Y15" s="8">
        <v>215296</v>
      </c>
      <c r="Z15" s="2">
        <v>23.971745549612304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2220545094</v>
      </c>
      <c r="D18" s="6">
        <v>11992867</v>
      </c>
      <c r="E18" s="7">
        <v>2143259660</v>
      </c>
      <c r="F18" s="8">
        <v>2055610169</v>
      </c>
      <c r="G18" s="8">
        <v>819264932</v>
      </c>
      <c r="H18" s="8"/>
      <c r="I18" s="8"/>
      <c r="J18" s="8">
        <v>819264932</v>
      </c>
      <c r="K18" s="8">
        <v>680955</v>
      </c>
      <c r="L18" s="8">
        <v>467990</v>
      </c>
      <c r="M18" s="8">
        <v>653482206</v>
      </c>
      <c r="N18" s="8">
        <v>654631151</v>
      </c>
      <c r="O18" s="8"/>
      <c r="P18" s="8">
        <v>302010</v>
      </c>
      <c r="Q18" s="8">
        <v>533864529</v>
      </c>
      <c r="R18" s="8">
        <v>534166539</v>
      </c>
      <c r="S18" s="8">
        <v>7329326</v>
      </c>
      <c r="T18" s="8">
        <v>27883570</v>
      </c>
      <c r="U18" s="8">
        <v>51395963</v>
      </c>
      <c r="V18" s="8">
        <v>86608859</v>
      </c>
      <c r="W18" s="8">
        <v>2094671481</v>
      </c>
      <c r="X18" s="8">
        <v>2055610169</v>
      </c>
      <c r="Y18" s="8">
        <v>39061312</v>
      </c>
      <c r="Z18" s="2">
        <v>1.9002295566090868</v>
      </c>
      <c r="AA18" s="6">
        <v>2055610169</v>
      </c>
    </row>
    <row r="19" spans="1:27" ht="13.5" x14ac:dyDescent="0.25">
      <c r="A19" s="23" t="s">
        <v>46</v>
      </c>
      <c r="B19" s="29" t="s">
        <v>32</v>
      </c>
      <c r="C19" s="6">
        <v>3190059</v>
      </c>
      <c r="D19" s="6">
        <v>329113</v>
      </c>
      <c r="E19" s="7">
        <v>14753022</v>
      </c>
      <c r="F19" s="26">
        <v>12502956</v>
      </c>
      <c r="G19" s="26">
        <v>6198309</v>
      </c>
      <c r="H19" s="26">
        <v>298124</v>
      </c>
      <c r="I19" s="26">
        <v>1307522</v>
      </c>
      <c r="J19" s="26">
        <v>7803955</v>
      </c>
      <c r="K19" s="26">
        <v>1165760</v>
      </c>
      <c r="L19" s="26">
        <v>-10179651</v>
      </c>
      <c r="M19" s="26">
        <v>567891</v>
      </c>
      <c r="N19" s="26">
        <v>-8446000</v>
      </c>
      <c r="O19" s="26">
        <v>1057393</v>
      </c>
      <c r="P19" s="26">
        <v>4478825</v>
      </c>
      <c r="Q19" s="26">
        <v>17304097</v>
      </c>
      <c r="R19" s="26">
        <v>22840315</v>
      </c>
      <c r="S19" s="26">
        <v>7174123</v>
      </c>
      <c r="T19" s="26">
        <v>2284433</v>
      </c>
      <c r="U19" s="26">
        <v>11792945</v>
      </c>
      <c r="V19" s="26">
        <v>21251501</v>
      </c>
      <c r="W19" s="26">
        <v>43449771</v>
      </c>
      <c r="X19" s="26">
        <v>12502958</v>
      </c>
      <c r="Y19" s="26">
        <v>30946813</v>
      </c>
      <c r="Z19" s="27">
        <v>247.51593182989177</v>
      </c>
      <c r="AA19" s="28">
        <v>12502956</v>
      </c>
    </row>
    <row r="20" spans="1:27" ht="13.5" x14ac:dyDescent="0.25">
      <c r="A20" s="23" t="s">
        <v>47</v>
      </c>
      <c r="B20" s="29" t="s">
        <v>32</v>
      </c>
      <c r="C20" s="6">
        <v>987616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>
        <v>600000</v>
      </c>
      <c r="P20" s="30"/>
      <c r="Q20" s="8"/>
      <c r="R20" s="8">
        <v>600000</v>
      </c>
      <c r="S20" s="8"/>
      <c r="T20" s="8"/>
      <c r="U20" s="8">
        <v>663726</v>
      </c>
      <c r="V20" s="8">
        <v>663726</v>
      </c>
      <c r="W20" s="30">
        <v>663726</v>
      </c>
      <c r="X20" s="8"/>
      <c r="Y20" s="8">
        <v>663726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14222811371</v>
      </c>
      <c r="D21" s="33">
        <f t="shared" si="0"/>
        <v>323240064</v>
      </c>
      <c r="E21" s="34">
        <f t="shared" si="0"/>
        <v>15370804091</v>
      </c>
      <c r="F21" s="35">
        <f t="shared" si="0"/>
        <v>15479801745</v>
      </c>
      <c r="G21" s="35">
        <f t="shared" si="0"/>
        <v>1852081451</v>
      </c>
      <c r="H21" s="35">
        <f t="shared" si="0"/>
        <v>1193158347</v>
      </c>
      <c r="I21" s="35">
        <f t="shared" si="0"/>
        <v>1166660313</v>
      </c>
      <c r="J21" s="35">
        <f t="shared" si="0"/>
        <v>4211900111</v>
      </c>
      <c r="K21" s="35">
        <f t="shared" si="0"/>
        <v>1130611852</v>
      </c>
      <c r="L21" s="35">
        <f t="shared" si="0"/>
        <v>1129881963</v>
      </c>
      <c r="M21" s="35">
        <f t="shared" si="0"/>
        <v>1642848125</v>
      </c>
      <c r="N21" s="35">
        <f t="shared" si="0"/>
        <v>3903341940</v>
      </c>
      <c r="O21" s="35">
        <f t="shared" si="0"/>
        <v>1133092827</v>
      </c>
      <c r="P21" s="35">
        <f t="shared" si="0"/>
        <v>1184482267</v>
      </c>
      <c r="Q21" s="35">
        <f t="shared" si="0"/>
        <v>1666867821</v>
      </c>
      <c r="R21" s="35">
        <f t="shared" si="0"/>
        <v>3984442915</v>
      </c>
      <c r="S21" s="35">
        <f t="shared" si="0"/>
        <v>1163199252</v>
      </c>
      <c r="T21" s="35">
        <f t="shared" si="0"/>
        <v>1240698672</v>
      </c>
      <c r="U21" s="35">
        <f t="shared" si="0"/>
        <v>1206794130</v>
      </c>
      <c r="V21" s="35">
        <f t="shared" si="0"/>
        <v>3610692054</v>
      </c>
      <c r="W21" s="35">
        <f t="shared" si="0"/>
        <v>15710377020</v>
      </c>
      <c r="X21" s="35">
        <f t="shared" si="0"/>
        <v>15479801747</v>
      </c>
      <c r="Y21" s="35">
        <f t="shared" si="0"/>
        <v>230575273</v>
      </c>
      <c r="Z21" s="36">
        <f>+IF(X21&lt;&gt;0,+(Y21/X21)*100,0)</f>
        <v>1.4895234239332924</v>
      </c>
      <c r="AA21" s="33">
        <f>SUM(AA5:AA20)</f>
        <v>15479801745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1539366901</v>
      </c>
      <c r="D24" s="6">
        <v>23708185</v>
      </c>
      <c r="E24" s="7">
        <v>1645172297</v>
      </c>
      <c r="F24" s="8">
        <v>1608536772</v>
      </c>
      <c r="G24" s="8">
        <v>122784909</v>
      </c>
      <c r="H24" s="8">
        <v>127382345</v>
      </c>
      <c r="I24" s="8">
        <v>125396574</v>
      </c>
      <c r="J24" s="8">
        <v>375563828</v>
      </c>
      <c r="K24" s="8">
        <v>130450287</v>
      </c>
      <c r="L24" s="8">
        <v>146894755</v>
      </c>
      <c r="M24" s="8">
        <v>145711058</v>
      </c>
      <c r="N24" s="8">
        <v>423056100</v>
      </c>
      <c r="O24" s="8">
        <v>146564543</v>
      </c>
      <c r="P24" s="8">
        <v>135244820</v>
      </c>
      <c r="Q24" s="8">
        <v>134558180</v>
      </c>
      <c r="R24" s="8">
        <v>416367543</v>
      </c>
      <c r="S24" s="8">
        <v>133926376</v>
      </c>
      <c r="T24" s="8">
        <v>140443865</v>
      </c>
      <c r="U24" s="8">
        <v>121056849</v>
      </c>
      <c r="V24" s="8">
        <v>395427090</v>
      </c>
      <c r="W24" s="8">
        <v>1610414561</v>
      </c>
      <c r="X24" s="8">
        <v>1608536796</v>
      </c>
      <c r="Y24" s="8">
        <v>1877765</v>
      </c>
      <c r="Z24" s="2">
        <v>0.11673746007362085</v>
      </c>
      <c r="AA24" s="6">
        <v>1608536772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1398305670</v>
      </c>
      <c r="D26" s="6"/>
      <c r="E26" s="7">
        <v>1208057208</v>
      </c>
      <c r="F26" s="8">
        <v>1123397988</v>
      </c>
      <c r="G26" s="8">
        <v>18371299</v>
      </c>
      <c r="H26" s="8">
        <v>70832800</v>
      </c>
      <c r="I26" s="8">
        <v>2723814989</v>
      </c>
      <c r="J26" s="8">
        <v>2813019088</v>
      </c>
      <c r="K26" s="8">
        <v>72081993</v>
      </c>
      <c r="L26" s="8">
        <v>46589073</v>
      </c>
      <c r="M26" s="8">
        <v>328087182</v>
      </c>
      <c r="N26" s="8">
        <v>446758248</v>
      </c>
      <c r="O26" s="8">
        <v>-2966095996</v>
      </c>
      <c r="P26" s="8">
        <v>71922249</v>
      </c>
      <c r="Q26" s="8">
        <v>71629177</v>
      </c>
      <c r="R26" s="8">
        <v>-2822544570</v>
      </c>
      <c r="S26" s="8">
        <v>70766898</v>
      </c>
      <c r="T26" s="8">
        <v>78125787</v>
      </c>
      <c r="U26" s="8">
        <v>87303493</v>
      </c>
      <c r="V26" s="8">
        <v>236196178</v>
      </c>
      <c r="W26" s="8">
        <v>673428944</v>
      </c>
      <c r="X26" s="8">
        <v>1123397990</v>
      </c>
      <c r="Y26" s="8">
        <v>-449969046</v>
      </c>
      <c r="Z26" s="2">
        <v>-40.054286192910141</v>
      </c>
      <c r="AA26" s="6">
        <v>1123397988</v>
      </c>
    </row>
    <row r="27" spans="1:27" ht="13.5" x14ac:dyDescent="0.25">
      <c r="A27" s="25" t="s">
        <v>53</v>
      </c>
      <c r="B27" s="24" t="s">
        <v>32</v>
      </c>
      <c r="C27" s="6">
        <v>472062859</v>
      </c>
      <c r="D27" s="6"/>
      <c r="E27" s="7">
        <v>439982871</v>
      </c>
      <c r="F27" s="8">
        <v>461532496</v>
      </c>
      <c r="G27" s="8">
        <v>26317710</v>
      </c>
      <c r="H27" s="8">
        <v>33539539</v>
      </c>
      <c r="I27" s="8">
        <v>42083074</v>
      </c>
      <c r="J27" s="8">
        <v>101940323</v>
      </c>
      <c r="K27" s="8">
        <v>33518521</v>
      </c>
      <c r="L27" s="8">
        <v>38669109</v>
      </c>
      <c r="M27" s="8">
        <v>42389950</v>
      </c>
      <c r="N27" s="8">
        <v>114577580</v>
      </c>
      <c r="O27" s="8">
        <v>63223230</v>
      </c>
      <c r="P27" s="8">
        <v>44885930</v>
      </c>
      <c r="Q27" s="8">
        <v>35887420</v>
      </c>
      <c r="R27" s="8">
        <v>143996580</v>
      </c>
      <c r="S27" s="8">
        <v>26828617</v>
      </c>
      <c r="T27" s="8">
        <v>26854585</v>
      </c>
      <c r="U27" s="8">
        <v>-4404790</v>
      </c>
      <c r="V27" s="8">
        <v>49278412</v>
      </c>
      <c r="W27" s="8">
        <v>409792895</v>
      </c>
      <c r="X27" s="8">
        <v>461532517</v>
      </c>
      <c r="Y27" s="8">
        <v>-51739622</v>
      </c>
      <c r="Z27" s="2">
        <v>-11.210395821363113</v>
      </c>
      <c r="AA27" s="6">
        <v>461532496</v>
      </c>
    </row>
    <row r="28" spans="1:27" ht="13.5" x14ac:dyDescent="0.25">
      <c r="A28" s="25" t="s">
        <v>54</v>
      </c>
      <c r="B28" s="24" t="s">
        <v>32</v>
      </c>
      <c r="C28" s="6">
        <v>150554915</v>
      </c>
      <c r="D28" s="6"/>
      <c r="E28" s="7">
        <v>162929709</v>
      </c>
      <c r="F28" s="8">
        <v>162929709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10610111</v>
      </c>
      <c r="L28" s="8">
        <v>19213769</v>
      </c>
      <c r="M28" s="8">
        <v>31423110</v>
      </c>
      <c r="N28" s="8">
        <v>61246990</v>
      </c>
      <c r="O28" s="8">
        <v>7319777</v>
      </c>
      <c r="P28" s="8">
        <v>-5065573</v>
      </c>
      <c r="Q28" s="8">
        <v>696653</v>
      </c>
      <c r="R28" s="8">
        <v>2950857</v>
      </c>
      <c r="S28" s="8">
        <v>17669937</v>
      </c>
      <c r="T28" s="8">
        <v>25489336</v>
      </c>
      <c r="U28" s="8">
        <v>29748926</v>
      </c>
      <c r="V28" s="8">
        <v>72908199</v>
      </c>
      <c r="W28" s="8">
        <v>154717499</v>
      </c>
      <c r="X28" s="8">
        <v>162929707</v>
      </c>
      <c r="Y28" s="8">
        <v>-8212208</v>
      </c>
      <c r="Z28" s="2">
        <v>-5.0403380397658237</v>
      </c>
      <c r="AA28" s="6">
        <v>162929709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15308532582</v>
      </c>
      <c r="D30" s="6">
        <v>260403635</v>
      </c>
      <c r="E30" s="7">
        <v>15459602410</v>
      </c>
      <c r="F30" s="8">
        <v>15886703533</v>
      </c>
      <c r="G30" s="8">
        <v>1171750809</v>
      </c>
      <c r="H30" s="8">
        <v>929519225</v>
      </c>
      <c r="I30" s="8">
        <v>1279883816</v>
      </c>
      <c r="J30" s="8">
        <v>3381153850</v>
      </c>
      <c r="K30" s="8">
        <v>1517257586</v>
      </c>
      <c r="L30" s="8">
        <v>1432004488</v>
      </c>
      <c r="M30" s="8">
        <v>1571365931</v>
      </c>
      <c r="N30" s="8">
        <v>4520628005</v>
      </c>
      <c r="O30" s="8">
        <v>1352065969</v>
      </c>
      <c r="P30" s="8">
        <v>859372036</v>
      </c>
      <c r="Q30" s="8">
        <v>1328193859</v>
      </c>
      <c r="R30" s="8">
        <v>3539631864</v>
      </c>
      <c r="S30" s="8">
        <v>1289866567</v>
      </c>
      <c r="T30" s="8">
        <v>1091141076</v>
      </c>
      <c r="U30" s="8">
        <v>981494314</v>
      </c>
      <c r="V30" s="8">
        <v>3362501957</v>
      </c>
      <c r="W30" s="8">
        <v>14803915676</v>
      </c>
      <c r="X30" s="8">
        <v>15886703535</v>
      </c>
      <c r="Y30" s="8">
        <v>-1082787859</v>
      </c>
      <c r="Z30" s="2">
        <v>-6.8156861907475639</v>
      </c>
      <c r="AA30" s="6">
        <v>15886703533</v>
      </c>
    </row>
    <row r="31" spans="1:27" ht="13.5" x14ac:dyDescent="0.25">
      <c r="A31" s="25" t="s">
        <v>57</v>
      </c>
      <c r="B31" s="24" t="s">
        <v>32</v>
      </c>
      <c r="C31" s="6">
        <v>1691906628</v>
      </c>
      <c r="D31" s="6">
        <v>8995107</v>
      </c>
      <c r="E31" s="7">
        <v>1952088248</v>
      </c>
      <c r="F31" s="8">
        <v>2013317241</v>
      </c>
      <c r="G31" s="8">
        <v>19190782</v>
      </c>
      <c r="H31" s="8">
        <v>156379805</v>
      </c>
      <c r="I31" s="8">
        <v>80720990</v>
      </c>
      <c r="J31" s="8">
        <v>256291577</v>
      </c>
      <c r="K31" s="8">
        <v>182042140</v>
      </c>
      <c r="L31" s="8">
        <v>176935595</v>
      </c>
      <c r="M31" s="8">
        <v>171478916</v>
      </c>
      <c r="N31" s="8">
        <v>530456651</v>
      </c>
      <c r="O31" s="8">
        <v>162643625</v>
      </c>
      <c r="P31" s="8">
        <v>149847040</v>
      </c>
      <c r="Q31" s="8">
        <v>261329853</v>
      </c>
      <c r="R31" s="8">
        <v>573820518</v>
      </c>
      <c r="S31" s="8">
        <v>154250440</v>
      </c>
      <c r="T31" s="8">
        <v>175199867</v>
      </c>
      <c r="U31" s="8">
        <v>173570945</v>
      </c>
      <c r="V31" s="8">
        <v>503021252</v>
      </c>
      <c r="W31" s="8">
        <v>1863589998</v>
      </c>
      <c r="X31" s="8">
        <v>2013317251</v>
      </c>
      <c r="Y31" s="8">
        <v>-149727253</v>
      </c>
      <c r="Z31" s="2">
        <v>-7.4368434942695476</v>
      </c>
      <c r="AA31" s="6">
        <v>2013317241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509656019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>
        <v>20617530</v>
      </c>
      <c r="P32" s="8">
        <v>27925067</v>
      </c>
      <c r="Q32" s="8">
        <v>82202183</v>
      </c>
      <c r="R32" s="8">
        <v>130744780</v>
      </c>
      <c r="S32" s="8">
        <v>30101660</v>
      </c>
      <c r="T32" s="8">
        <v>63467684</v>
      </c>
      <c r="U32" s="8">
        <v>117859806</v>
      </c>
      <c r="V32" s="8">
        <v>211429150</v>
      </c>
      <c r="W32" s="8">
        <v>506433495</v>
      </c>
      <c r="X32" s="8">
        <v>509656019</v>
      </c>
      <c r="Y32" s="8">
        <v>-3222524</v>
      </c>
      <c r="Z32" s="2">
        <v>-0.6322939158695583</v>
      </c>
      <c r="AA32" s="6">
        <v>509656019</v>
      </c>
    </row>
    <row r="33" spans="1:27" ht="13.5" x14ac:dyDescent="0.25">
      <c r="A33" s="25" t="s">
        <v>58</v>
      </c>
      <c r="B33" s="24" t="s">
        <v>32</v>
      </c>
      <c r="C33" s="6">
        <v>107930005</v>
      </c>
      <c r="D33" s="6">
        <v>24935299</v>
      </c>
      <c r="E33" s="7">
        <v>327035294</v>
      </c>
      <c r="F33" s="8">
        <v>147843186</v>
      </c>
      <c r="G33" s="8">
        <v>4845921</v>
      </c>
      <c r="H33" s="8">
        <v>9347477</v>
      </c>
      <c r="I33" s="8">
        <v>9302268</v>
      </c>
      <c r="J33" s="8">
        <v>23495666</v>
      </c>
      <c r="K33" s="8">
        <v>11002228</v>
      </c>
      <c r="L33" s="8">
        <v>10808913</v>
      </c>
      <c r="M33" s="8">
        <v>10566242</v>
      </c>
      <c r="N33" s="8">
        <v>32377383</v>
      </c>
      <c r="O33" s="8">
        <v>10325432</v>
      </c>
      <c r="P33" s="8">
        <v>8464371</v>
      </c>
      <c r="Q33" s="8">
        <v>15272867</v>
      </c>
      <c r="R33" s="8">
        <v>34062670</v>
      </c>
      <c r="S33" s="8">
        <v>12827062</v>
      </c>
      <c r="T33" s="8">
        <v>29220991</v>
      </c>
      <c r="U33" s="8">
        <v>22370016</v>
      </c>
      <c r="V33" s="8">
        <v>64418069</v>
      </c>
      <c r="W33" s="8">
        <v>154353788</v>
      </c>
      <c r="X33" s="8">
        <v>147843183</v>
      </c>
      <c r="Y33" s="8">
        <v>6510605</v>
      </c>
      <c r="Z33" s="2">
        <v>4.4037235047895305</v>
      </c>
      <c r="AA33" s="6">
        <v>147843186</v>
      </c>
    </row>
    <row r="34" spans="1:27" ht="13.5" x14ac:dyDescent="0.25">
      <c r="A34" s="23" t="s">
        <v>59</v>
      </c>
      <c r="B34" s="29" t="s">
        <v>32</v>
      </c>
      <c r="C34" s="6">
        <v>117434465</v>
      </c>
      <c r="D34" s="6"/>
      <c r="E34" s="7">
        <v>103478901</v>
      </c>
      <c r="F34" s="8">
        <v>108124163</v>
      </c>
      <c r="G34" s="8">
        <v>4826897</v>
      </c>
      <c r="H34" s="8">
        <v>603361</v>
      </c>
      <c r="I34" s="8">
        <v>8938682</v>
      </c>
      <c r="J34" s="8">
        <v>14368940</v>
      </c>
      <c r="K34" s="8">
        <v>8258973</v>
      </c>
      <c r="L34" s="8">
        <v>5157522</v>
      </c>
      <c r="M34" s="8">
        <v>11406264</v>
      </c>
      <c r="N34" s="8">
        <v>24822759</v>
      </c>
      <c r="O34" s="8">
        <v>312955</v>
      </c>
      <c r="P34" s="8">
        <v>-1572489</v>
      </c>
      <c r="Q34" s="8">
        <v>5067004</v>
      </c>
      <c r="R34" s="8">
        <v>3807470</v>
      </c>
      <c r="S34" s="8">
        <v>4470178</v>
      </c>
      <c r="T34" s="8">
        <v>3819506</v>
      </c>
      <c r="U34" s="8">
        <v>19518410</v>
      </c>
      <c r="V34" s="8">
        <v>27808094</v>
      </c>
      <c r="W34" s="8">
        <v>70807263</v>
      </c>
      <c r="X34" s="8">
        <v>108124163</v>
      </c>
      <c r="Y34" s="8">
        <v>-37316900</v>
      </c>
      <c r="Z34" s="2">
        <v>-34.513007050977123</v>
      </c>
      <c r="AA34" s="6">
        <v>108124163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21269518959</v>
      </c>
      <c r="D35" s="33">
        <f>SUM(D24:D34)</f>
        <v>318042226</v>
      </c>
      <c r="E35" s="34">
        <f t="shared" si="1"/>
        <v>21885446938</v>
      </c>
      <c r="F35" s="35">
        <f t="shared" si="1"/>
        <v>22022041107</v>
      </c>
      <c r="G35" s="35">
        <f t="shared" si="1"/>
        <v>1375744844</v>
      </c>
      <c r="H35" s="35">
        <f t="shared" si="1"/>
        <v>1340302655</v>
      </c>
      <c r="I35" s="35">
        <f t="shared" si="1"/>
        <v>4314871428</v>
      </c>
      <c r="J35" s="35">
        <f t="shared" si="1"/>
        <v>7030918927</v>
      </c>
      <c r="K35" s="35">
        <f t="shared" si="1"/>
        <v>2000711943</v>
      </c>
      <c r="L35" s="35">
        <f t="shared" si="1"/>
        <v>1909129283</v>
      </c>
      <c r="M35" s="35">
        <f t="shared" si="1"/>
        <v>2360867853</v>
      </c>
      <c r="N35" s="35">
        <f t="shared" si="1"/>
        <v>6270709079</v>
      </c>
      <c r="O35" s="35">
        <f t="shared" si="1"/>
        <v>-1203022935</v>
      </c>
      <c r="P35" s="35">
        <f t="shared" si="1"/>
        <v>1291023451</v>
      </c>
      <c r="Q35" s="35">
        <f t="shared" si="1"/>
        <v>1934837196</v>
      </c>
      <c r="R35" s="35">
        <f t="shared" si="1"/>
        <v>2022837712</v>
      </c>
      <c r="S35" s="35">
        <f t="shared" si="1"/>
        <v>1740707735</v>
      </c>
      <c r="T35" s="35">
        <f t="shared" si="1"/>
        <v>1633762697</v>
      </c>
      <c r="U35" s="35">
        <f t="shared" si="1"/>
        <v>1548517969</v>
      </c>
      <c r="V35" s="35">
        <f t="shared" si="1"/>
        <v>4922988401</v>
      </c>
      <c r="W35" s="35">
        <f t="shared" si="1"/>
        <v>20247454119</v>
      </c>
      <c r="X35" s="35">
        <f t="shared" si="1"/>
        <v>22022041161</v>
      </c>
      <c r="Y35" s="35">
        <f t="shared" si="1"/>
        <v>-1774587042</v>
      </c>
      <c r="Z35" s="36">
        <f>+IF(X35&lt;&gt;0,+(Y35/X35)*100,0)</f>
        <v>-8.0582314283505667</v>
      </c>
      <c r="AA35" s="33">
        <f>SUM(AA24:AA34)</f>
        <v>22022041107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-7046707588</v>
      </c>
      <c r="D37" s="46">
        <f>+D21-D35</f>
        <v>5197838</v>
      </c>
      <c r="E37" s="47">
        <f t="shared" si="2"/>
        <v>-6514642847</v>
      </c>
      <c r="F37" s="48">
        <f t="shared" si="2"/>
        <v>-6542239362</v>
      </c>
      <c r="G37" s="48">
        <f t="shared" si="2"/>
        <v>476336607</v>
      </c>
      <c r="H37" s="48">
        <f t="shared" si="2"/>
        <v>-147144308</v>
      </c>
      <c r="I37" s="48">
        <f t="shared" si="2"/>
        <v>-3148211115</v>
      </c>
      <c r="J37" s="48">
        <f t="shared" si="2"/>
        <v>-2819018816</v>
      </c>
      <c r="K37" s="48">
        <f t="shared" si="2"/>
        <v>-870100091</v>
      </c>
      <c r="L37" s="48">
        <f t="shared" si="2"/>
        <v>-779247320</v>
      </c>
      <c r="M37" s="48">
        <f t="shared" si="2"/>
        <v>-718019728</v>
      </c>
      <c r="N37" s="48">
        <f t="shared" si="2"/>
        <v>-2367367139</v>
      </c>
      <c r="O37" s="48">
        <f t="shared" si="2"/>
        <v>2336115762</v>
      </c>
      <c r="P37" s="48">
        <f t="shared" si="2"/>
        <v>-106541184</v>
      </c>
      <c r="Q37" s="48">
        <f t="shared" si="2"/>
        <v>-267969375</v>
      </c>
      <c r="R37" s="48">
        <f t="shared" si="2"/>
        <v>1961605203</v>
      </c>
      <c r="S37" s="48">
        <f t="shared" si="2"/>
        <v>-577508483</v>
      </c>
      <c r="T37" s="48">
        <f t="shared" si="2"/>
        <v>-393064025</v>
      </c>
      <c r="U37" s="48">
        <f t="shared" si="2"/>
        <v>-341723839</v>
      </c>
      <c r="V37" s="48">
        <f t="shared" si="2"/>
        <v>-1312296347</v>
      </c>
      <c r="W37" s="48">
        <f t="shared" si="2"/>
        <v>-4537077099</v>
      </c>
      <c r="X37" s="48">
        <f>IF(F21=F35,0,X21-X35)</f>
        <v>-6542239414</v>
      </c>
      <c r="Y37" s="48">
        <f t="shared" si="2"/>
        <v>2005162315</v>
      </c>
      <c r="Z37" s="49">
        <f>+IF(X37&lt;&gt;0,+(Y37/X37)*100,0)</f>
        <v>-30.649479300758586</v>
      </c>
      <c r="AA37" s="46">
        <f>+AA21-AA35</f>
        <v>-6542239362</v>
      </c>
    </row>
    <row r="38" spans="1:27" ht="23.1" customHeight="1" x14ac:dyDescent="0.25">
      <c r="A38" s="50" t="s">
        <v>62</v>
      </c>
      <c r="B38" s="29" t="s">
        <v>32</v>
      </c>
      <c r="C38" s="6">
        <v>716434616</v>
      </c>
      <c r="D38" s="6"/>
      <c r="E38" s="7">
        <v>1002612614</v>
      </c>
      <c r="F38" s="8">
        <v>905750874</v>
      </c>
      <c r="G38" s="8"/>
      <c r="H38" s="8">
        <v>14516142</v>
      </c>
      <c r="I38" s="8">
        <v>72674757</v>
      </c>
      <c r="J38" s="8">
        <v>87190899</v>
      </c>
      <c r="K38" s="8">
        <v>50763990</v>
      </c>
      <c r="L38" s="8">
        <v>34079155</v>
      </c>
      <c r="M38" s="8">
        <v>55154960</v>
      </c>
      <c r="N38" s="8">
        <v>139998105</v>
      </c>
      <c r="O38" s="8">
        <v>22895588</v>
      </c>
      <c r="P38" s="8">
        <v>24829619</v>
      </c>
      <c r="Q38" s="8">
        <v>23166600</v>
      </c>
      <c r="R38" s="8">
        <v>70891807</v>
      </c>
      <c r="S38" s="8">
        <v>31158887</v>
      </c>
      <c r="T38" s="8">
        <v>35222484</v>
      </c>
      <c r="U38" s="8">
        <v>144841646</v>
      </c>
      <c r="V38" s="8">
        <v>211223017</v>
      </c>
      <c r="W38" s="8">
        <v>509303828</v>
      </c>
      <c r="X38" s="8">
        <v>905750873</v>
      </c>
      <c r="Y38" s="8">
        <v>-396447045</v>
      </c>
      <c r="Z38" s="2">
        <v>-43.769987622192438</v>
      </c>
      <c r="AA38" s="6">
        <v>905750874</v>
      </c>
    </row>
    <row r="39" spans="1:27" ht="57" customHeight="1" x14ac:dyDescent="0.25">
      <c r="A39" s="50" t="s">
        <v>63</v>
      </c>
      <c r="B39" s="29" t="s">
        <v>32</v>
      </c>
      <c r="C39" s="28">
        <v>199409708</v>
      </c>
      <c r="D39" s="28"/>
      <c r="E39" s="7">
        <v>10110123</v>
      </c>
      <c r="F39" s="26">
        <v>10514053</v>
      </c>
      <c r="G39" s="26">
        <v>814</v>
      </c>
      <c r="H39" s="26">
        <v>2113</v>
      </c>
      <c r="I39" s="26">
        <v>13860</v>
      </c>
      <c r="J39" s="26">
        <v>16787</v>
      </c>
      <c r="K39" s="26">
        <v>3479</v>
      </c>
      <c r="L39" s="26">
        <v>376521</v>
      </c>
      <c r="M39" s="26">
        <v>483868</v>
      </c>
      <c r="N39" s="26">
        <v>863868</v>
      </c>
      <c r="O39" s="26">
        <v>293258</v>
      </c>
      <c r="P39" s="26">
        <v>517738</v>
      </c>
      <c r="Q39" s="26">
        <v>516511</v>
      </c>
      <c r="R39" s="26">
        <v>1327507</v>
      </c>
      <c r="S39" s="26">
        <v>515798</v>
      </c>
      <c r="T39" s="26">
        <v>521788</v>
      </c>
      <c r="U39" s="26">
        <v>515798</v>
      </c>
      <c r="V39" s="26">
        <v>1553384</v>
      </c>
      <c r="W39" s="26">
        <v>3761546</v>
      </c>
      <c r="X39" s="26">
        <v>10514054</v>
      </c>
      <c r="Y39" s="26">
        <v>-6752508</v>
      </c>
      <c r="Z39" s="27">
        <v>-64.223638189417713</v>
      </c>
      <c r="AA39" s="28">
        <v>10514053</v>
      </c>
    </row>
    <row r="40" spans="1:27" ht="13.5" x14ac:dyDescent="0.25">
      <c r="A40" s="23" t="s">
        <v>64</v>
      </c>
      <c r="B40" s="29" t="s">
        <v>32</v>
      </c>
      <c r="C40" s="51">
        <v>26650650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2793136</v>
      </c>
      <c r="V40" s="52">
        <v>2793136</v>
      </c>
      <c r="W40" s="52">
        <v>2793136</v>
      </c>
      <c r="X40" s="8"/>
      <c r="Y40" s="52">
        <v>2793136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-6104212614</v>
      </c>
      <c r="D41" s="56">
        <f>SUM(D37:D40)</f>
        <v>5197838</v>
      </c>
      <c r="E41" s="57">
        <f t="shared" si="3"/>
        <v>-5501920110</v>
      </c>
      <c r="F41" s="58">
        <f t="shared" si="3"/>
        <v>-5625974435</v>
      </c>
      <c r="G41" s="58">
        <f t="shared" si="3"/>
        <v>476337421</v>
      </c>
      <c r="H41" s="58">
        <f t="shared" si="3"/>
        <v>-132626053</v>
      </c>
      <c r="I41" s="58">
        <f t="shared" si="3"/>
        <v>-3075522498</v>
      </c>
      <c r="J41" s="58">
        <f t="shared" si="3"/>
        <v>-2731811130</v>
      </c>
      <c r="K41" s="58">
        <f t="shared" si="3"/>
        <v>-819332622</v>
      </c>
      <c r="L41" s="58">
        <f t="shared" si="3"/>
        <v>-744791644</v>
      </c>
      <c r="M41" s="58">
        <f t="shared" si="3"/>
        <v>-662380900</v>
      </c>
      <c r="N41" s="58">
        <f t="shared" si="3"/>
        <v>-2226505166</v>
      </c>
      <c r="O41" s="58">
        <f t="shared" si="3"/>
        <v>2359304608</v>
      </c>
      <c r="P41" s="58">
        <f t="shared" si="3"/>
        <v>-81193827</v>
      </c>
      <c r="Q41" s="58">
        <f t="shared" si="3"/>
        <v>-244286264</v>
      </c>
      <c r="R41" s="58">
        <f t="shared" si="3"/>
        <v>2033824517</v>
      </c>
      <c r="S41" s="58">
        <f t="shared" si="3"/>
        <v>-545833798</v>
      </c>
      <c r="T41" s="58">
        <f t="shared" si="3"/>
        <v>-357319753</v>
      </c>
      <c r="U41" s="58">
        <f t="shared" si="3"/>
        <v>-193573259</v>
      </c>
      <c r="V41" s="58">
        <f t="shared" si="3"/>
        <v>-1096726810</v>
      </c>
      <c r="W41" s="58">
        <f t="shared" si="3"/>
        <v>-4021218589</v>
      </c>
      <c r="X41" s="58">
        <f t="shared" si="3"/>
        <v>-5625974487</v>
      </c>
      <c r="Y41" s="58">
        <f t="shared" si="3"/>
        <v>1604755898</v>
      </c>
      <c r="Z41" s="59">
        <f>+IF(X41&lt;&gt;0,+(Y41/X41)*100,0)</f>
        <v>-28.524052174572191</v>
      </c>
      <c r="AA41" s="56">
        <f>SUM(AA37:AA40)</f>
        <v>-5625974435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-6104212614</v>
      </c>
      <c r="D43" s="64">
        <f>+D41-D42</f>
        <v>5197838</v>
      </c>
      <c r="E43" s="65">
        <f t="shared" si="4"/>
        <v>-5501920110</v>
      </c>
      <c r="F43" s="66">
        <f t="shared" si="4"/>
        <v>-5625974435</v>
      </c>
      <c r="G43" s="66">
        <f t="shared" si="4"/>
        <v>476337421</v>
      </c>
      <c r="H43" s="66">
        <f t="shared" si="4"/>
        <v>-132626053</v>
      </c>
      <c r="I43" s="66">
        <f t="shared" si="4"/>
        <v>-3075522498</v>
      </c>
      <c r="J43" s="66">
        <f t="shared" si="4"/>
        <v>-2731811130</v>
      </c>
      <c r="K43" s="66">
        <f t="shared" si="4"/>
        <v>-819332622</v>
      </c>
      <c r="L43" s="66">
        <f t="shared" si="4"/>
        <v>-744791644</v>
      </c>
      <c r="M43" s="66">
        <f t="shared" si="4"/>
        <v>-662380900</v>
      </c>
      <c r="N43" s="66">
        <f t="shared" si="4"/>
        <v>-2226505166</v>
      </c>
      <c r="O43" s="66">
        <f t="shared" si="4"/>
        <v>2359304608</v>
      </c>
      <c r="P43" s="66">
        <f t="shared" si="4"/>
        <v>-81193827</v>
      </c>
      <c r="Q43" s="66">
        <f t="shared" si="4"/>
        <v>-244286264</v>
      </c>
      <c r="R43" s="66">
        <f t="shared" si="4"/>
        <v>2033824517</v>
      </c>
      <c r="S43" s="66">
        <f t="shared" si="4"/>
        <v>-545833798</v>
      </c>
      <c r="T43" s="66">
        <f t="shared" si="4"/>
        <v>-357319753</v>
      </c>
      <c r="U43" s="66">
        <f t="shared" si="4"/>
        <v>-193573259</v>
      </c>
      <c r="V43" s="66">
        <f t="shared" si="4"/>
        <v>-1096726810</v>
      </c>
      <c r="W43" s="66">
        <f t="shared" si="4"/>
        <v>-4021218589</v>
      </c>
      <c r="X43" s="66">
        <f t="shared" si="4"/>
        <v>-5625974487</v>
      </c>
      <c r="Y43" s="66">
        <f t="shared" si="4"/>
        <v>1604755898</v>
      </c>
      <c r="Z43" s="67">
        <f>+IF(X43&lt;&gt;0,+(Y43/X43)*100,0)</f>
        <v>-28.524052174572191</v>
      </c>
      <c r="AA43" s="64">
        <f>+AA41-AA42</f>
        <v>-5625974435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-6104212614</v>
      </c>
      <c r="D45" s="56">
        <f>SUM(D43:D44)</f>
        <v>5197838</v>
      </c>
      <c r="E45" s="57">
        <f t="shared" si="5"/>
        <v>-5501920110</v>
      </c>
      <c r="F45" s="58">
        <f t="shared" si="5"/>
        <v>-5625974435</v>
      </c>
      <c r="G45" s="58">
        <f t="shared" si="5"/>
        <v>476337421</v>
      </c>
      <c r="H45" s="58">
        <f t="shared" si="5"/>
        <v>-132626053</v>
      </c>
      <c r="I45" s="58">
        <f t="shared" si="5"/>
        <v>-3075522498</v>
      </c>
      <c r="J45" s="58">
        <f t="shared" si="5"/>
        <v>-2731811130</v>
      </c>
      <c r="K45" s="58">
        <f t="shared" si="5"/>
        <v>-819332622</v>
      </c>
      <c r="L45" s="58">
        <f t="shared" si="5"/>
        <v>-744791644</v>
      </c>
      <c r="M45" s="58">
        <f t="shared" si="5"/>
        <v>-662380900</v>
      </c>
      <c r="N45" s="58">
        <f t="shared" si="5"/>
        <v>-2226505166</v>
      </c>
      <c r="O45" s="58">
        <f t="shared" si="5"/>
        <v>2359304608</v>
      </c>
      <c r="P45" s="58">
        <f t="shared" si="5"/>
        <v>-81193827</v>
      </c>
      <c r="Q45" s="58">
        <f t="shared" si="5"/>
        <v>-244286264</v>
      </c>
      <c r="R45" s="58">
        <f t="shared" si="5"/>
        <v>2033824517</v>
      </c>
      <c r="S45" s="58">
        <f t="shared" si="5"/>
        <v>-545833798</v>
      </c>
      <c r="T45" s="58">
        <f t="shared" si="5"/>
        <v>-357319753</v>
      </c>
      <c r="U45" s="58">
        <f t="shared" si="5"/>
        <v>-193573259</v>
      </c>
      <c r="V45" s="58">
        <f t="shared" si="5"/>
        <v>-1096726810</v>
      </c>
      <c r="W45" s="58">
        <f t="shared" si="5"/>
        <v>-4021218589</v>
      </c>
      <c r="X45" s="58">
        <f t="shared" si="5"/>
        <v>-5625974487</v>
      </c>
      <c r="Y45" s="58">
        <f t="shared" si="5"/>
        <v>1604755898</v>
      </c>
      <c r="Z45" s="59">
        <f>+IF(X45&lt;&gt;0,+(Y45/X45)*100,0)</f>
        <v>-28.524052174572191</v>
      </c>
      <c r="AA45" s="56">
        <f>SUM(AA43:AA44)</f>
        <v>-5625974435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-6104212614</v>
      </c>
      <c r="D47" s="71">
        <f>SUM(D45:D46)</f>
        <v>5197838</v>
      </c>
      <c r="E47" s="72">
        <f t="shared" si="6"/>
        <v>-5501920110</v>
      </c>
      <c r="F47" s="73">
        <f t="shared" si="6"/>
        <v>-5625974435</v>
      </c>
      <c r="G47" s="73">
        <f t="shared" si="6"/>
        <v>476337421</v>
      </c>
      <c r="H47" s="74">
        <f t="shared" si="6"/>
        <v>-132626053</v>
      </c>
      <c r="I47" s="74">
        <f t="shared" si="6"/>
        <v>-3075522498</v>
      </c>
      <c r="J47" s="74">
        <f t="shared" si="6"/>
        <v>-2731811130</v>
      </c>
      <c r="K47" s="74">
        <f t="shared" si="6"/>
        <v>-819332622</v>
      </c>
      <c r="L47" s="74">
        <f t="shared" si="6"/>
        <v>-744791644</v>
      </c>
      <c r="M47" s="73">
        <f t="shared" si="6"/>
        <v>-662380900</v>
      </c>
      <c r="N47" s="73">
        <f t="shared" si="6"/>
        <v>-2226505166</v>
      </c>
      <c r="O47" s="74">
        <f t="shared" si="6"/>
        <v>2359304608</v>
      </c>
      <c r="P47" s="74">
        <f t="shared" si="6"/>
        <v>-81193827</v>
      </c>
      <c r="Q47" s="74">
        <f t="shared" si="6"/>
        <v>-244286264</v>
      </c>
      <c r="R47" s="74">
        <f t="shared" si="6"/>
        <v>2033824517</v>
      </c>
      <c r="S47" s="74">
        <f t="shared" si="6"/>
        <v>-545833798</v>
      </c>
      <c r="T47" s="73">
        <f t="shared" si="6"/>
        <v>-357319753</v>
      </c>
      <c r="U47" s="73">
        <f t="shared" si="6"/>
        <v>-193573259</v>
      </c>
      <c r="V47" s="74">
        <f t="shared" si="6"/>
        <v>-1096726810</v>
      </c>
      <c r="W47" s="74">
        <f t="shared" si="6"/>
        <v>-4021218589</v>
      </c>
      <c r="X47" s="74">
        <f t="shared" si="6"/>
        <v>-5625974487</v>
      </c>
      <c r="Y47" s="74">
        <f t="shared" si="6"/>
        <v>1604755898</v>
      </c>
      <c r="Z47" s="75">
        <f>+IF(X47&lt;&gt;0,+(Y47/X47)*100,0)</f>
        <v>-28.524052174572191</v>
      </c>
      <c r="AA47" s="76">
        <f>SUM(AA45:AA46)</f>
        <v>-5625974435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5330162808</v>
      </c>
      <c r="G7" s="8">
        <v>409971323</v>
      </c>
      <c r="H7" s="8">
        <v>467173614</v>
      </c>
      <c r="I7" s="8">
        <v>455612873</v>
      </c>
      <c r="J7" s="8">
        <v>1332757810</v>
      </c>
      <c r="K7" s="8">
        <v>421400468</v>
      </c>
      <c r="L7" s="8">
        <v>435176047</v>
      </c>
      <c r="M7" s="8">
        <v>437944343</v>
      </c>
      <c r="N7" s="8">
        <v>1294520858</v>
      </c>
      <c r="O7" s="8">
        <v>463755745</v>
      </c>
      <c r="P7" s="8">
        <v>458639527</v>
      </c>
      <c r="Q7" s="8">
        <v>430703605</v>
      </c>
      <c r="R7" s="8">
        <v>1353098877</v>
      </c>
      <c r="S7" s="8">
        <v>464795381</v>
      </c>
      <c r="T7" s="8">
        <v>465074248</v>
      </c>
      <c r="U7" s="8">
        <v>408436667</v>
      </c>
      <c r="V7" s="8">
        <v>1338306296</v>
      </c>
      <c r="W7" s="8">
        <v>5318683841</v>
      </c>
      <c r="X7" s="8">
        <v>5330162808</v>
      </c>
      <c r="Y7" s="8">
        <v>-11478967</v>
      </c>
      <c r="Z7" s="2">
        <v>-0.21535865626414463</v>
      </c>
      <c r="AA7" s="6">
        <v>5330162808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>
        <v>8245584</v>
      </c>
      <c r="L8" s="8">
        <v>8245584</v>
      </c>
      <c r="M8" s="8">
        <v>8245584</v>
      </c>
      <c r="N8" s="8">
        <v>24736752</v>
      </c>
      <c r="O8" s="8">
        <v>8245584</v>
      </c>
      <c r="P8" s="8">
        <v>8245584</v>
      </c>
      <c r="Q8" s="8">
        <v>8245584</v>
      </c>
      <c r="R8" s="8">
        <v>24736752</v>
      </c>
      <c r="S8" s="8">
        <v>8245584</v>
      </c>
      <c r="T8" s="8">
        <v>8245584</v>
      </c>
      <c r="U8" s="8">
        <v>8245584</v>
      </c>
      <c r="V8" s="8">
        <v>24736752</v>
      </c>
      <c r="W8" s="8">
        <v>98947008</v>
      </c>
      <c r="X8" s="8">
        <v>84619482</v>
      </c>
      <c r="Y8" s="8">
        <v>14327526</v>
      </c>
      <c r="Z8" s="2">
        <v>16.931710832264372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222587579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>
        <v>21849733</v>
      </c>
      <c r="L13" s="8">
        <v>20147060</v>
      </c>
      <c r="M13" s="8">
        <v>21837707</v>
      </c>
      <c r="N13" s="8">
        <v>63834500</v>
      </c>
      <c r="O13" s="8">
        <v>23436790</v>
      </c>
      <c r="P13" s="8">
        <v>25135386</v>
      </c>
      <c r="Q13" s="8">
        <v>26223220</v>
      </c>
      <c r="R13" s="8">
        <v>74795396</v>
      </c>
      <c r="S13" s="8">
        <v>31268934</v>
      </c>
      <c r="T13" s="8">
        <v>32264369</v>
      </c>
      <c r="U13" s="8">
        <v>33626078</v>
      </c>
      <c r="V13" s="8">
        <v>97159381</v>
      </c>
      <c r="W13" s="8">
        <v>302503506</v>
      </c>
      <c r="X13" s="8">
        <v>222587579</v>
      </c>
      <c r="Y13" s="8">
        <v>79915927</v>
      </c>
      <c r="Z13" s="2">
        <v>35.903138602356606</v>
      </c>
      <c r="AA13" s="6">
        <v>222587579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>
        <v>178891</v>
      </c>
      <c r="L15" s="8">
        <v>76526</v>
      </c>
      <c r="M15" s="8">
        <v>132628</v>
      </c>
      <c r="N15" s="8">
        <v>388045</v>
      </c>
      <c r="O15" s="8">
        <v>85335</v>
      </c>
      <c r="P15" s="8">
        <v>97712</v>
      </c>
      <c r="Q15" s="8">
        <v>-53951</v>
      </c>
      <c r="R15" s="8">
        <v>129096</v>
      </c>
      <c r="S15" s="8">
        <v>169299</v>
      </c>
      <c r="T15" s="8">
        <v>100880</v>
      </c>
      <c r="U15" s="8">
        <v>120642</v>
      </c>
      <c r="V15" s="8">
        <v>390821</v>
      </c>
      <c r="W15" s="8">
        <v>1113419</v>
      </c>
      <c r="X15" s="8">
        <v>898124</v>
      </c>
      <c r="Y15" s="8">
        <v>215295</v>
      </c>
      <c r="Z15" s="2">
        <v>23.971634206412478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1982430262</v>
      </c>
      <c r="G18" s="8">
        <v>771989383</v>
      </c>
      <c r="H18" s="8"/>
      <c r="I18" s="8"/>
      <c r="J18" s="8">
        <v>771989383</v>
      </c>
      <c r="K18" s="8"/>
      <c r="L18" s="8"/>
      <c r="M18" s="8">
        <v>617591414</v>
      </c>
      <c r="N18" s="8">
        <v>617591414</v>
      </c>
      <c r="O18" s="8"/>
      <c r="P18" s="8"/>
      <c r="Q18" s="8">
        <v>505385021</v>
      </c>
      <c r="R18" s="8">
        <v>505385021</v>
      </c>
      <c r="S18" s="8">
        <v>7329326</v>
      </c>
      <c r="T18" s="8">
        <v>27764921</v>
      </c>
      <c r="U18" s="8">
        <v>51184612</v>
      </c>
      <c r="V18" s="8">
        <v>86278859</v>
      </c>
      <c r="W18" s="8">
        <v>1981244677</v>
      </c>
      <c r="X18" s="8">
        <v>1982430262</v>
      </c>
      <c r="Y18" s="8">
        <v>-1185585</v>
      </c>
      <c r="Z18" s="2">
        <v>-5.98046258032758E-2</v>
      </c>
      <c r="AA18" s="6">
        <v>1982430262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>
        <v>229750</v>
      </c>
      <c r="L19" s="26">
        <v>-10745813</v>
      </c>
      <c r="M19" s="26">
        <v>139155</v>
      </c>
      <c r="N19" s="26">
        <v>-10376908</v>
      </c>
      <c r="O19" s="26">
        <v>156120</v>
      </c>
      <c r="P19" s="26">
        <v>4300003</v>
      </c>
      <c r="Q19" s="26">
        <v>17238951</v>
      </c>
      <c r="R19" s="26">
        <v>21695074</v>
      </c>
      <c r="S19" s="26">
        <v>7129505</v>
      </c>
      <c r="T19" s="26">
        <v>2235513</v>
      </c>
      <c r="U19" s="26">
        <v>10977842</v>
      </c>
      <c r="V19" s="26">
        <v>20342860</v>
      </c>
      <c r="W19" s="26">
        <v>38708050</v>
      </c>
      <c r="X19" s="26">
        <v>8523017</v>
      </c>
      <c r="Y19" s="26">
        <v>30185033</v>
      </c>
      <c r="Z19" s="27">
        <v>354.1590143490269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663726</v>
      </c>
      <c r="V20" s="8">
        <v>663726</v>
      </c>
      <c r="W20" s="30">
        <v>663726</v>
      </c>
      <c r="X20" s="8"/>
      <c r="Y20" s="8">
        <v>663726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7629221272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451904426</v>
      </c>
      <c r="L21" s="35">
        <f t="shared" si="0"/>
        <v>452899404</v>
      </c>
      <c r="M21" s="35">
        <f t="shared" si="0"/>
        <v>1085890831</v>
      </c>
      <c r="N21" s="35">
        <f t="shared" si="0"/>
        <v>1990694661</v>
      </c>
      <c r="O21" s="35">
        <f t="shared" si="0"/>
        <v>495679574</v>
      </c>
      <c r="P21" s="35">
        <f t="shared" si="0"/>
        <v>496418212</v>
      </c>
      <c r="Q21" s="35">
        <f t="shared" si="0"/>
        <v>987742430</v>
      </c>
      <c r="R21" s="35">
        <f t="shared" si="0"/>
        <v>1979840216</v>
      </c>
      <c r="S21" s="35">
        <f t="shared" si="0"/>
        <v>518938029</v>
      </c>
      <c r="T21" s="35">
        <f t="shared" si="0"/>
        <v>535685515</v>
      </c>
      <c r="U21" s="35">
        <f t="shared" si="0"/>
        <v>513255151</v>
      </c>
      <c r="V21" s="35">
        <f t="shared" si="0"/>
        <v>1567878695</v>
      </c>
      <c r="W21" s="35">
        <f t="shared" si="0"/>
        <v>7741864227</v>
      </c>
      <c r="X21" s="35">
        <f t="shared" si="0"/>
        <v>7629221272</v>
      </c>
      <c r="Y21" s="35">
        <f t="shared" si="0"/>
        <v>112642955</v>
      </c>
      <c r="Z21" s="36">
        <f>+IF(X21&lt;&gt;0,+(Y21/X21)*100,0)</f>
        <v>1.4764672695155774</v>
      </c>
      <c r="AA21" s="33">
        <f>SUM(AA5:AA20)</f>
        <v>7629221272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485814191</v>
      </c>
      <c r="G24" s="8">
        <v>39803133</v>
      </c>
      <c r="H24" s="8">
        <v>40455211</v>
      </c>
      <c r="I24" s="8">
        <v>40311471</v>
      </c>
      <c r="J24" s="8">
        <v>120569815</v>
      </c>
      <c r="K24" s="8">
        <v>38815352</v>
      </c>
      <c r="L24" s="8">
        <v>40853663</v>
      </c>
      <c r="M24" s="8">
        <v>48041203</v>
      </c>
      <c r="N24" s="8">
        <v>127710218</v>
      </c>
      <c r="O24" s="8">
        <v>40665556</v>
      </c>
      <c r="P24" s="8">
        <v>43004986</v>
      </c>
      <c r="Q24" s="8">
        <v>41028770</v>
      </c>
      <c r="R24" s="8">
        <v>124699312</v>
      </c>
      <c r="S24" s="8">
        <v>40057369</v>
      </c>
      <c r="T24" s="8">
        <v>40141905</v>
      </c>
      <c r="U24" s="8">
        <v>40659667</v>
      </c>
      <c r="V24" s="8">
        <v>120858941</v>
      </c>
      <c r="W24" s="8">
        <v>493838286</v>
      </c>
      <c r="X24" s="8">
        <v>485814191</v>
      </c>
      <c r="Y24" s="8">
        <v>8024095</v>
      </c>
      <c r="Z24" s="2">
        <v>1.6516798291715609</v>
      </c>
      <c r="AA24" s="6">
        <v>485814191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520591974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>
        <v>18298209</v>
      </c>
      <c r="L26" s="8">
        <v>18298209</v>
      </c>
      <c r="M26" s="8">
        <v>18298209</v>
      </c>
      <c r="N26" s="8">
        <v>54894627</v>
      </c>
      <c r="O26" s="8">
        <v>18298209</v>
      </c>
      <c r="P26" s="8">
        <v>18298210</v>
      </c>
      <c r="Q26" s="8">
        <v>18298210</v>
      </c>
      <c r="R26" s="8">
        <v>54894629</v>
      </c>
      <c r="S26" s="8">
        <v>18298210</v>
      </c>
      <c r="T26" s="8">
        <v>18298210</v>
      </c>
      <c r="U26" s="8">
        <v>18298210</v>
      </c>
      <c r="V26" s="8">
        <v>54894630</v>
      </c>
      <c r="W26" s="8">
        <v>219578513</v>
      </c>
      <c r="X26" s="8">
        <v>219578511</v>
      </c>
      <c r="Y26" s="8">
        <v>2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102024990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>
        <v>10037754</v>
      </c>
      <c r="L27" s="8">
        <v>10037754</v>
      </c>
      <c r="M27" s="8">
        <v>10037754</v>
      </c>
      <c r="N27" s="8">
        <v>30113262</v>
      </c>
      <c r="O27" s="8">
        <v>10037754</v>
      </c>
      <c r="P27" s="8">
        <v>10037754</v>
      </c>
      <c r="Q27" s="8">
        <v>10037754</v>
      </c>
      <c r="R27" s="8">
        <v>30113262</v>
      </c>
      <c r="S27" s="8">
        <v>10037754</v>
      </c>
      <c r="T27" s="8">
        <v>10037754</v>
      </c>
      <c r="U27" s="8">
        <v>10037754</v>
      </c>
      <c r="V27" s="8">
        <v>30113262</v>
      </c>
      <c r="W27" s="8">
        <v>120453048</v>
      </c>
      <c r="X27" s="8">
        <v>120453055</v>
      </c>
      <c r="Y27" s="8">
        <v>-7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10578920</v>
      </c>
      <c r="L28" s="8">
        <v>19213769</v>
      </c>
      <c r="M28" s="8">
        <v>29433675</v>
      </c>
      <c r="N28" s="8">
        <v>59226364</v>
      </c>
      <c r="O28" s="8">
        <v>7319777</v>
      </c>
      <c r="P28" s="8">
        <v>-5099983</v>
      </c>
      <c r="Q28" s="8">
        <v>694626</v>
      </c>
      <c r="R28" s="8">
        <v>2914420</v>
      </c>
      <c r="S28" s="8">
        <v>17592776</v>
      </c>
      <c r="T28" s="8">
        <v>25460234</v>
      </c>
      <c r="U28" s="8">
        <v>27921739</v>
      </c>
      <c r="V28" s="8">
        <v>70974749</v>
      </c>
      <c r="W28" s="8">
        <v>150726986</v>
      </c>
      <c r="X28" s="8">
        <v>157708345</v>
      </c>
      <c r="Y28" s="8">
        <v>-6981359</v>
      </c>
      <c r="Z28" s="2">
        <v>-4.4267530675057181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3906955372</v>
      </c>
      <c r="G30" s="8">
        <v>331779606</v>
      </c>
      <c r="H30" s="8">
        <v>210631560</v>
      </c>
      <c r="I30" s="8">
        <v>234660982</v>
      </c>
      <c r="J30" s="8">
        <v>777072148</v>
      </c>
      <c r="K30" s="8">
        <v>295485230</v>
      </c>
      <c r="L30" s="8">
        <v>373496371</v>
      </c>
      <c r="M30" s="8">
        <v>556507187</v>
      </c>
      <c r="N30" s="8">
        <v>1225488788</v>
      </c>
      <c r="O30" s="8">
        <v>242197565</v>
      </c>
      <c r="P30" s="8">
        <v>174679761</v>
      </c>
      <c r="Q30" s="8">
        <v>576337150</v>
      </c>
      <c r="R30" s="8">
        <v>993214476</v>
      </c>
      <c r="S30" s="8">
        <v>309690137</v>
      </c>
      <c r="T30" s="8">
        <v>349976897</v>
      </c>
      <c r="U30" s="8">
        <v>483761861</v>
      </c>
      <c r="V30" s="8">
        <v>1143428895</v>
      </c>
      <c r="W30" s="8">
        <v>4139204307</v>
      </c>
      <c r="X30" s="8">
        <v>3906955372</v>
      </c>
      <c r="Y30" s="8">
        <v>232248935</v>
      </c>
      <c r="Z30" s="2">
        <v>5.9444993066585763</v>
      </c>
      <c r="AA30" s="6">
        <v>3906955372</v>
      </c>
    </row>
    <row r="31" spans="1:27" ht="13.5" x14ac:dyDescent="0.25">
      <c r="A31" s="25" t="s">
        <v>57</v>
      </c>
      <c r="B31" s="24" t="s">
        <v>32</v>
      </c>
      <c r="C31" s="6">
        <v>987386553</v>
      </c>
      <c r="D31" s="6"/>
      <c r="E31" s="7">
        <v>1162486900</v>
      </c>
      <c r="F31" s="8">
        <v>1162227400</v>
      </c>
      <c r="G31" s="8">
        <v>190</v>
      </c>
      <c r="H31" s="8">
        <v>101320443</v>
      </c>
      <c r="I31" s="8">
        <v>1861195</v>
      </c>
      <c r="J31" s="8">
        <v>103181828</v>
      </c>
      <c r="K31" s="8">
        <v>93594334</v>
      </c>
      <c r="L31" s="8">
        <v>98933902</v>
      </c>
      <c r="M31" s="8">
        <v>101079850</v>
      </c>
      <c r="N31" s="8">
        <v>293608086</v>
      </c>
      <c r="O31" s="8">
        <v>92171117</v>
      </c>
      <c r="P31" s="8">
        <v>82040569</v>
      </c>
      <c r="Q31" s="8">
        <v>206370110</v>
      </c>
      <c r="R31" s="8">
        <v>380581796</v>
      </c>
      <c r="S31" s="8">
        <v>99178287</v>
      </c>
      <c r="T31" s="8">
        <v>94653923</v>
      </c>
      <c r="U31" s="8">
        <v>101466364</v>
      </c>
      <c r="V31" s="8">
        <v>295298574</v>
      </c>
      <c r="W31" s="8">
        <v>1072670284</v>
      </c>
      <c r="X31" s="8">
        <v>1162227400</v>
      </c>
      <c r="Y31" s="8">
        <v>-89557116</v>
      </c>
      <c r="Z31" s="2">
        <v>-7.705644867777167</v>
      </c>
      <c r="AA31" s="6">
        <v>1162227400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509656019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>
        <v>20617530</v>
      </c>
      <c r="P32" s="8">
        <v>27925067</v>
      </c>
      <c r="Q32" s="8">
        <v>82202183</v>
      </c>
      <c r="R32" s="8">
        <v>130744780</v>
      </c>
      <c r="S32" s="8">
        <v>30101660</v>
      </c>
      <c r="T32" s="8">
        <v>63467684</v>
      </c>
      <c r="U32" s="8">
        <v>117859806</v>
      </c>
      <c r="V32" s="8">
        <v>211429150</v>
      </c>
      <c r="W32" s="8">
        <v>506433495</v>
      </c>
      <c r="X32" s="8">
        <v>509656019</v>
      </c>
      <c r="Y32" s="8">
        <v>-3222524</v>
      </c>
      <c r="Z32" s="2">
        <v>-0.6322939158695583</v>
      </c>
      <c r="AA32" s="6">
        <v>509656019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19712011</v>
      </c>
      <c r="G33" s="8">
        <v>812334</v>
      </c>
      <c r="H33" s="8">
        <v>2037775</v>
      </c>
      <c r="I33" s="8">
        <v>1574180</v>
      </c>
      <c r="J33" s="8">
        <v>4424289</v>
      </c>
      <c r="K33" s="8">
        <v>1647877</v>
      </c>
      <c r="L33" s="8">
        <v>1773486</v>
      </c>
      <c r="M33" s="8">
        <v>2356726</v>
      </c>
      <c r="N33" s="8">
        <v>5778089</v>
      </c>
      <c r="O33" s="8">
        <v>1977845</v>
      </c>
      <c r="P33" s="8">
        <v>1214209</v>
      </c>
      <c r="Q33" s="8">
        <v>1689878</v>
      </c>
      <c r="R33" s="8">
        <v>4881932</v>
      </c>
      <c r="S33" s="8">
        <v>1771283</v>
      </c>
      <c r="T33" s="8">
        <v>1762218</v>
      </c>
      <c r="U33" s="8">
        <v>2223809</v>
      </c>
      <c r="V33" s="8">
        <v>5757310</v>
      </c>
      <c r="W33" s="8">
        <v>20841620</v>
      </c>
      <c r="X33" s="8">
        <v>19712011</v>
      </c>
      <c r="Y33" s="8">
        <v>1129609</v>
      </c>
      <c r="Z33" s="2">
        <v>5.7305619401287871</v>
      </c>
      <c r="AA33" s="6">
        <v>19712011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636</v>
      </c>
      <c r="U34" s="8">
        <v>1821608</v>
      </c>
      <c r="V34" s="8">
        <v>1822244</v>
      </c>
      <c r="W34" s="8">
        <v>1822244</v>
      </c>
      <c r="X34" s="8"/>
      <c r="Y34" s="8">
        <v>1822244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6636520047</v>
      </c>
      <c r="D35" s="33">
        <f>SUM(D24:D34)</f>
        <v>0</v>
      </c>
      <c r="E35" s="34">
        <f t="shared" si="1"/>
        <v>6468322721</v>
      </c>
      <c r="F35" s="35">
        <f t="shared" si="1"/>
        <v>6582104904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503947780</v>
      </c>
      <c r="L35" s="35">
        <f t="shared" si="1"/>
        <v>595463213</v>
      </c>
      <c r="M35" s="35">
        <f t="shared" si="1"/>
        <v>814193804</v>
      </c>
      <c r="N35" s="35">
        <f t="shared" si="1"/>
        <v>1913604797</v>
      </c>
      <c r="O35" s="35">
        <f t="shared" si="1"/>
        <v>433285353</v>
      </c>
      <c r="P35" s="35">
        <f t="shared" si="1"/>
        <v>352100573</v>
      </c>
      <c r="Q35" s="35">
        <f t="shared" si="1"/>
        <v>936658681</v>
      </c>
      <c r="R35" s="35">
        <f t="shared" si="1"/>
        <v>1722044607</v>
      </c>
      <c r="S35" s="35">
        <f t="shared" si="1"/>
        <v>526727476</v>
      </c>
      <c r="T35" s="35">
        <f t="shared" si="1"/>
        <v>603799461</v>
      </c>
      <c r="U35" s="35">
        <f t="shared" si="1"/>
        <v>804050818</v>
      </c>
      <c r="V35" s="35">
        <f t="shared" si="1"/>
        <v>1934577755</v>
      </c>
      <c r="W35" s="35">
        <f t="shared" si="1"/>
        <v>6725568783</v>
      </c>
      <c r="X35" s="35">
        <f t="shared" si="1"/>
        <v>6582104904</v>
      </c>
      <c r="Y35" s="35">
        <f t="shared" si="1"/>
        <v>143463879</v>
      </c>
      <c r="Z35" s="36">
        <f>+IF(X35&lt;&gt;0,+(Y35/X35)*100,0)</f>
        <v>2.1796048694516523</v>
      </c>
      <c r="AA35" s="33">
        <f>SUM(AA24:AA34)</f>
        <v>6582104904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394232912</v>
      </c>
      <c r="D37" s="46">
        <f>+D21-D35</f>
        <v>0</v>
      </c>
      <c r="E37" s="47">
        <f t="shared" si="2"/>
        <v>1065747110</v>
      </c>
      <c r="F37" s="48">
        <f t="shared" si="2"/>
        <v>1047116368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-52043354</v>
      </c>
      <c r="L37" s="48">
        <f t="shared" si="2"/>
        <v>-142563809</v>
      </c>
      <c r="M37" s="48">
        <f t="shared" si="2"/>
        <v>271697027</v>
      </c>
      <c r="N37" s="48">
        <f t="shared" si="2"/>
        <v>77089864</v>
      </c>
      <c r="O37" s="48">
        <f t="shared" si="2"/>
        <v>62394221</v>
      </c>
      <c r="P37" s="48">
        <f t="shared" si="2"/>
        <v>144317639</v>
      </c>
      <c r="Q37" s="48">
        <f t="shared" si="2"/>
        <v>51083749</v>
      </c>
      <c r="R37" s="48">
        <f t="shared" si="2"/>
        <v>257795609</v>
      </c>
      <c r="S37" s="48">
        <f t="shared" si="2"/>
        <v>-7789447</v>
      </c>
      <c r="T37" s="48">
        <f t="shared" si="2"/>
        <v>-68113946</v>
      </c>
      <c r="U37" s="48">
        <f t="shared" si="2"/>
        <v>-290795667</v>
      </c>
      <c r="V37" s="48">
        <f t="shared" si="2"/>
        <v>-366699060</v>
      </c>
      <c r="W37" s="48">
        <f t="shared" si="2"/>
        <v>1016295444</v>
      </c>
      <c r="X37" s="48">
        <f>IF(F21=F35,0,X21-X35)</f>
        <v>1047116368</v>
      </c>
      <c r="Y37" s="48">
        <f t="shared" si="2"/>
        <v>-30820924</v>
      </c>
      <c r="Z37" s="49">
        <f>+IF(X37&lt;&gt;0,+(Y37/X37)*100,0)</f>
        <v>-2.9434096287567537</v>
      </c>
      <c r="AA37" s="46">
        <f>+AA21-AA35</f>
        <v>1047116368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454071532</v>
      </c>
      <c r="G38" s="8"/>
      <c r="H38" s="8">
        <v>13890703</v>
      </c>
      <c r="I38" s="8">
        <v>52378653</v>
      </c>
      <c r="J38" s="8">
        <v>66269356</v>
      </c>
      <c r="K38" s="8">
        <v>25645308</v>
      </c>
      <c r="L38" s="8">
        <v>25123537</v>
      </c>
      <c r="M38" s="8">
        <v>43055815</v>
      </c>
      <c r="N38" s="8">
        <v>93824660</v>
      </c>
      <c r="O38" s="8">
        <v>6279734</v>
      </c>
      <c r="P38" s="8">
        <v>18764075</v>
      </c>
      <c r="Q38" s="8">
        <v>23377306</v>
      </c>
      <c r="R38" s="8">
        <v>48421115</v>
      </c>
      <c r="S38" s="8">
        <v>21732710</v>
      </c>
      <c r="T38" s="8">
        <v>27501991</v>
      </c>
      <c r="U38" s="8">
        <v>129625113</v>
      </c>
      <c r="V38" s="8">
        <v>178859814</v>
      </c>
      <c r="W38" s="8">
        <v>387374945</v>
      </c>
      <c r="X38" s="8">
        <v>454071532</v>
      </c>
      <c r="Y38" s="8">
        <v>-66696587</v>
      </c>
      <c r="Z38" s="2">
        <v>-14.688563871473889</v>
      </c>
      <c r="AA38" s="6">
        <v>454071532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1063863342</v>
      </c>
      <c r="D41" s="56">
        <f>SUM(D37:D40)</f>
        <v>0</v>
      </c>
      <c r="E41" s="57">
        <f t="shared" si="3"/>
        <v>1649680382</v>
      </c>
      <c r="F41" s="58">
        <f t="shared" si="3"/>
        <v>1501187900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-26398046</v>
      </c>
      <c r="L41" s="58">
        <f t="shared" si="3"/>
        <v>-117440272</v>
      </c>
      <c r="M41" s="58">
        <f t="shared" si="3"/>
        <v>314752842</v>
      </c>
      <c r="N41" s="58">
        <f t="shared" si="3"/>
        <v>170914524</v>
      </c>
      <c r="O41" s="58">
        <f t="shared" si="3"/>
        <v>68673955</v>
      </c>
      <c r="P41" s="58">
        <f t="shared" si="3"/>
        <v>163081714</v>
      </c>
      <c r="Q41" s="58">
        <f t="shared" si="3"/>
        <v>74461055</v>
      </c>
      <c r="R41" s="58">
        <f t="shared" si="3"/>
        <v>306216724</v>
      </c>
      <c r="S41" s="58">
        <f t="shared" si="3"/>
        <v>13943263</v>
      </c>
      <c r="T41" s="58">
        <f t="shared" si="3"/>
        <v>-40611955</v>
      </c>
      <c r="U41" s="58">
        <f t="shared" si="3"/>
        <v>-161170554</v>
      </c>
      <c r="V41" s="58">
        <f t="shared" si="3"/>
        <v>-187839246</v>
      </c>
      <c r="W41" s="58">
        <f t="shared" si="3"/>
        <v>1403670389</v>
      </c>
      <c r="X41" s="58">
        <f t="shared" si="3"/>
        <v>1501187900</v>
      </c>
      <c r="Y41" s="58">
        <f t="shared" si="3"/>
        <v>-97517511</v>
      </c>
      <c r="Z41" s="59">
        <f>+IF(X41&lt;&gt;0,+(Y41/X41)*100,0)</f>
        <v>-6.4960229828657692</v>
      </c>
      <c r="AA41" s="56">
        <f>SUM(AA37:AA40)</f>
        <v>1501187900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1063863342</v>
      </c>
      <c r="D43" s="64">
        <f>+D41-D42</f>
        <v>0</v>
      </c>
      <c r="E43" s="65">
        <f t="shared" si="4"/>
        <v>1649680382</v>
      </c>
      <c r="F43" s="66">
        <f t="shared" si="4"/>
        <v>1501187900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-26398046</v>
      </c>
      <c r="L43" s="66">
        <f t="shared" si="4"/>
        <v>-117440272</v>
      </c>
      <c r="M43" s="66">
        <f t="shared" si="4"/>
        <v>314752842</v>
      </c>
      <c r="N43" s="66">
        <f t="shared" si="4"/>
        <v>170914524</v>
      </c>
      <c r="O43" s="66">
        <f t="shared" si="4"/>
        <v>68673955</v>
      </c>
      <c r="P43" s="66">
        <f t="shared" si="4"/>
        <v>163081714</v>
      </c>
      <c r="Q43" s="66">
        <f t="shared" si="4"/>
        <v>74461055</v>
      </c>
      <c r="R43" s="66">
        <f t="shared" si="4"/>
        <v>306216724</v>
      </c>
      <c r="S43" s="66">
        <f t="shared" si="4"/>
        <v>13943263</v>
      </c>
      <c r="T43" s="66">
        <f t="shared" si="4"/>
        <v>-40611955</v>
      </c>
      <c r="U43" s="66">
        <f t="shared" si="4"/>
        <v>-161170554</v>
      </c>
      <c r="V43" s="66">
        <f t="shared" si="4"/>
        <v>-187839246</v>
      </c>
      <c r="W43" s="66">
        <f t="shared" si="4"/>
        <v>1403670389</v>
      </c>
      <c r="X43" s="66">
        <f t="shared" si="4"/>
        <v>1501187900</v>
      </c>
      <c r="Y43" s="66">
        <f t="shared" si="4"/>
        <v>-97517511</v>
      </c>
      <c r="Z43" s="67">
        <f>+IF(X43&lt;&gt;0,+(Y43/X43)*100,0)</f>
        <v>-6.4960229828657692</v>
      </c>
      <c r="AA43" s="64">
        <f>+AA41-AA42</f>
        <v>1501187900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1063863342</v>
      </c>
      <c r="D45" s="56">
        <f>SUM(D43:D44)</f>
        <v>0</v>
      </c>
      <c r="E45" s="57">
        <f t="shared" si="5"/>
        <v>1649680382</v>
      </c>
      <c r="F45" s="58">
        <f t="shared" si="5"/>
        <v>1501187900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-26398046</v>
      </c>
      <c r="L45" s="58">
        <f t="shared" si="5"/>
        <v>-117440272</v>
      </c>
      <c r="M45" s="58">
        <f t="shared" si="5"/>
        <v>314752842</v>
      </c>
      <c r="N45" s="58">
        <f t="shared" si="5"/>
        <v>170914524</v>
      </c>
      <c r="O45" s="58">
        <f t="shared" si="5"/>
        <v>68673955</v>
      </c>
      <c r="P45" s="58">
        <f t="shared" si="5"/>
        <v>163081714</v>
      </c>
      <c r="Q45" s="58">
        <f t="shared" si="5"/>
        <v>74461055</v>
      </c>
      <c r="R45" s="58">
        <f t="shared" si="5"/>
        <v>306216724</v>
      </c>
      <c r="S45" s="58">
        <f t="shared" si="5"/>
        <v>13943263</v>
      </c>
      <c r="T45" s="58">
        <f t="shared" si="5"/>
        <v>-40611955</v>
      </c>
      <c r="U45" s="58">
        <f t="shared" si="5"/>
        <v>-161170554</v>
      </c>
      <c r="V45" s="58">
        <f t="shared" si="5"/>
        <v>-187839246</v>
      </c>
      <c r="W45" s="58">
        <f t="shared" si="5"/>
        <v>1403670389</v>
      </c>
      <c r="X45" s="58">
        <f t="shared" si="5"/>
        <v>1501187900</v>
      </c>
      <c r="Y45" s="58">
        <f t="shared" si="5"/>
        <v>-97517511</v>
      </c>
      <c r="Z45" s="59">
        <f>+IF(X45&lt;&gt;0,+(Y45/X45)*100,0)</f>
        <v>-6.4960229828657692</v>
      </c>
      <c r="AA45" s="56">
        <f>SUM(AA43:AA44)</f>
        <v>1501187900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1063863342</v>
      </c>
      <c r="D47" s="71">
        <f>SUM(D45:D46)</f>
        <v>0</v>
      </c>
      <c r="E47" s="72">
        <f t="shared" si="6"/>
        <v>1649680382</v>
      </c>
      <c r="F47" s="73">
        <f t="shared" si="6"/>
        <v>1501187900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-26398046</v>
      </c>
      <c r="L47" s="74">
        <f t="shared" si="6"/>
        <v>-117440272</v>
      </c>
      <c r="M47" s="73">
        <f t="shared" si="6"/>
        <v>314752842</v>
      </c>
      <c r="N47" s="73">
        <f t="shared" si="6"/>
        <v>170914524</v>
      </c>
      <c r="O47" s="74">
        <f t="shared" si="6"/>
        <v>68673955</v>
      </c>
      <c r="P47" s="74">
        <f t="shared" si="6"/>
        <v>163081714</v>
      </c>
      <c r="Q47" s="74">
        <f t="shared" si="6"/>
        <v>74461055</v>
      </c>
      <c r="R47" s="74">
        <f t="shared" si="6"/>
        <v>306216724</v>
      </c>
      <c r="S47" s="74">
        <f t="shared" si="6"/>
        <v>13943263</v>
      </c>
      <c r="T47" s="73">
        <f t="shared" si="6"/>
        <v>-40611955</v>
      </c>
      <c r="U47" s="73">
        <f t="shared" si="6"/>
        <v>-161170554</v>
      </c>
      <c r="V47" s="74">
        <f t="shared" si="6"/>
        <v>-187839246</v>
      </c>
      <c r="W47" s="74">
        <f t="shared" si="6"/>
        <v>1403670389</v>
      </c>
      <c r="X47" s="74">
        <f t="shared" si="6"/>
        <v>1501187900</v>
      </c>
      <c r="Y47" s="74">
        <f t="shared" si="6"/>
        <v>-97517511</v>
      </c>
      <c r="Z47" s="75">
        <f>+IF(X47&lt;&gt;0,+(Y47/X47)*100,0)</f>
        <v>-6.4960229828657692</v>
      </c>
      <c r="AA47" s="76">
        <f>SUM(AA45:AA46)</f>
        <v>1501187900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654038370</v>
      </c>
      <c r="G24" s="8">
        <v>49126283</v>
      </c>
      <c r="H24" s="8">
        <v>49468684</v>
      </c>
      <c r="I24" s="8">
        <v>47274720</v>
      </c>
      <c r="J24" s="8">
        <v>145869687</v>
      </c>
      <c r="K24" s="8">
        <v>54511794</v>
      </c>
      <c r="L24" s="8">
        <v>60075034</v>
      </c>
      <c r="M24" s="8">
        <v>57948569</v>
      </c>
      <c r="N24" s="8">
        <v>172535397</v>
      </c>
      <c r="O24" s="8">
        <v>67535619</v>
      </c>
      <c r="P24" s="8">
        <v>52506917</v>
      </c>
      <c r="Q24" s="8">
        <v>53538132</v>
      </c>
      <c r="R24" s="8">
        <v>173580668</v>
      </c>
      <c r="S24" s="8">
        <v>53956450</v>
      </c>
      <c r="T24" s="8">
        <v>60356556</v>
      </c>
      <c r="U24" s="8">
        <v>43213471</v>
      </c>
      <c r="V24" s="8">
        <v>157526477</v>
      </c>
      <c r="W24" s="8">
        <v>649512229</v>
      </c>
      <c r="X24" s="8">
        <v>654038370</v>
      </c>
      <c r="Y24" s="8">
        <v>-4526141</v>
      </c>
      <c r="Z24" s="2">
        <v>-0.69202988809356858</v>
      </c>
      <c r="AA24" s="6">
        <v>654038370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>
        <v>362088</v>
      </c>
      <c r="L27" s="8">
        <v>346258</v>
      </c>
      <c r="M27" s="8">
        <v>117</v>
      </c>
      <c r="N27" s="8">
        <v>708463</v>
      </c>
      <c r="O27" s="8">
        <v>116</v>
      </c>
      <c r="P27" s="8">
        <v>113</v>
      </c>
      <c r="Q27" s="8">
        <v>117</v>
      </c>
      <c r="R27" s="8">
        <v>346</v>
      </c>
      <c r="S27" s="8">
        <v>117</v>
      </c>
      <c r="T27" s="8">
        <v>113</v>
      </c>
      <c r="U27" s="8">
        <v>115</v>
      </c>
      <c r="V27" s="8">
        <v>345</v>
      </c>
      <c r="W27" s="8">
        <v>1774535</v>
      </c>
      <c r="X27" s="8"/>
      <c r="Y27" s="8">
        <v>1774535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6654251000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>
        <v>576914234</v>
      </c>
      <c r="L30" s="8">
        <v>553054184</v>
      </c>
      <c r="M30" s="8">
        <v>554958757</v>
      </c>
      <c r="N30" s="8">
        <v>1684927175</v>
      </c>
      <c r="O30" s="8">
        <v>568288493</v>
      </c>
      <c r="P30" s="8">
        <v>527080117</v>
      </c>
      <c r="Q30" s="8">
        <v>577693309</v>
      </c>
      <c r="R30" s="8">
        <v>1673061919</v>
      </c>
      <c r="S30" s="8">
        <v>550149180</v>
      </c>
      <c r="T30" s="8">
        <v>577958000</v>
      </c>
      <c r="U30" s="8">
        <v>553298498</v>
      </c>
      <c r="V30" s="8">
        <v>1681405678</v>
      </c>
      <c r="W30" s="8">
        <v>6674470046</v>
      </c>
      <c r="X30" s="8">
        <v>6654251000</v>
      </c>
      <c r="Y30" s="8">
        <v>20219046</v>
      </c>
      <c r="Z30" s="2">
        <v>0.30385156796760443</v>
      </c>
      <c r="AA30" s="6">
        <v>6654251000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464853651</v>
      </c>
      <c r="G31" s="8">
        <v>13833377</v>
      </c>
      <c r="H31" s="8">
        <v>32602787</v>
      </c>
      <c r="I31" s="8">
        <v>41149362</v>
      </c>
      <c r="J31" s="8">
        <v>87585526</v>
      </c>
      <c r="K31" s="8">
        <v>42431253</v>
      </c>
      <c r="L31" s="8">
        <v>44948525</v>
      </c>
      <c r="M31" s="8">
        <v>41489867</v>
      </c>
      <c r="N31" s="8">
        <v>128869645</v>
      </c>
      <c r="O31" s="8">
        <v>39442609</v>
      </c>
      <c r="P31" s="8">
        <v>47734711</v>
      </c>
      <c r="Q31" s="8">
        <v>44889754</v>
      </c>
      <c r="R31" s="8">
        <v>132067074</v>
      </c>
      <c r="S31" s="8">
        <v>39421922</v>
      </c>
      <c r="T31" s="8">
        <v>41319430</v>
      </c>
      <c r="U31" s="8">
        <v>48385757</v>
      </c>
      <c r="V31" s="8">
        <v>129127109</v>
      </c>
      <c r="W31" s="8">
        <v>477649354</v>
      </c>
      <c r="X31" s="8">
        <v>464853651</v>
      </c>
      <c r="Y31" s="8">
        <v>12795703</v>
      </c>
      <c r="Z31" s="2">
        <v>2.752630418729356</v>
      </c>
      <c r="AA31" s="6">
        <v>464853651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79551000</v>
      </c>
      <c r="G33" s="8">
        <v>2012230</v>
      </c>
      <c r="H33" s="8">
        <v>5663745</v>
      </c>
      <c r="I33" s="8">
        <v>5746955</v>
      </c>
      <c r="J33" s="8">
        <v>13422930</v>
      </c>
      <c r="K33" s="8">
        <v>7091467</v>
      </c>
      <c r="L33" s="8">
        <v>6946625</v>
      </c>
      <c r="M33" s="8">
        <v>5843162</v>
      </c>
      <c r="N33" s="8">
        <v>19881254</v>
      </c>
      <c r="O33" s="8">
        <v>5872135</v>
      </c>
      <c r="P33" s="8">
        <v>5509420</v>
      </c>
      <c r="Q33" s="8">
        <v>7145141</v>
      </c>
      <c r="R33" s="8">
        <v>18526696</v>
      </c>
      <c r="S33" s="8">
        <v>5325947</v>
      </c>
      <c r="T33" s="8">
        <v>6279332</v>
      </c>
      <c r="U33" s="8">
        <v>9168725</v>
      </c>
      <c r="V33" s="8">
        <v>20774004</v>
      </c>
      <c r="W33" s="8">
        <v>72604884</v>
      </c>
      <c r="X33" s="8">
        <v>79551000</v>
      </c>
      <c r="Y33" s="8">
        <v>-6946116</v>
      </c>
      <c r="Z33" s="2">
        <v>-8.7316513934457127</v>
      </c>
      <c r="AA33" s="6">
        <v>79551000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>
        <v>170727</v>
      </c>
      <c r="L34" s="8">
        <v>-58260</v>
      </c>
      <c r="M34" s="8">
        <v>-220545</v>
      </c>
      <c r="N34" s="8">
        <v>-108078</v>
      </c>
      <c r="O34" s="8">
        <v>-130229</v>
      </c>
      <c r="P34" s="8">
        <v>-151201</v>
      </c>
      <c r="Q34" s="8">
        <v>-49197</v>
      </c>
      <c r="R34" s="8">
        <v>-330627</v>
      </c>
      <c r="S34" s="8">
        <v>-12584</v>
      </c>
      <c r="T34" s="8">
        <v>18913</v>
      </c>
      <c r="U34" s="8">
        <v>11444</v>
      </c>
      <c r="V34" s="8">
        <v>17773</v>
      </c>
      <c r="W34" s="8">
        <v>-523785</v>
      </c>
      <c r="X34" s="8"/>
      <c r="Y34" s="8">
        <v>-523785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7852694021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681481563</v>
      </c>
      <c r="L35" s="35">
        <f t="shared" si="1"/>
        <v>665312366</v>
      </c>
      <c r="M35" s="35">
        <f t="shared" si="1"/>
        <v>660019927</v>
      </c>
      <c r="N35" s="35">
        <f t="shared" si="1"/>
        <v>2006813856</v>
      </c>
      <c r="O35" s="35">
        <f t="shared" si="1"/>
        <v>681008743</v>
      </c>
      <c r="P35" s="35">
        <f t="shared" si="1"/>
        <v>632680077</v>
      </c>
      <c r="Q35" s="35">
        <f t="shared" si="1"/>
        <v>683217256</v>
      </c>
      <c r="R35" s="35">
        <f t="shared" si="1"/>
        <v>1996906076</v>
      </c>
      <c r="S35" s="35">
        <f t="shared" si="1"/>
        <v>648841032</v>
      </c>
      <c r="T35" s="35">
        <f t="shared" si="1"/>
        <v>685932344</v>
      </c>
      <c r="U35" s="35">
        <f t="shared" si="1"/>
        <v>654078010</v>
      </c>
      <c r="V35" s="35">
        <f t="shared" si="1"/>
        <v>1988851386</v>
      </c>
      <c r="W35" s="35">
        <f t="shared" si="1"/>
        <v>7875487263</v>
      </c>
      <c r="X35" s="35">
        <f t="shared" si="1"/>
        <v>7852694021</v>
      </c>
      <c r="Y35" s="35">
        <f t="shared" si="1"/>
        <v>22793242</v>
      </c>
      <c r="Z35" s="36">
        <f>+IF(X35&lt;&gt;0,+(Y35/X35)*100,0)</f>
        <v>0.29026015707533448</v>
      </c>
      <c r="AA35" s="33">
        <f>SUM(AA24:AA34)</f>
        <v>7852694021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-7852694021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-681481563</v>
      </c>
      <c r="L37" s="48">
        <f t="shared" si="2"/>
        <v>-665312366</v>
      </c>
      <c r="M37" s="48">
        <f t="shared" si="2"/>
        <v>-660019927</v>
      </c>
      <c r="N37" s="48">
        <f t="shared" si="2"/>
        <v>-2006813856</v>
      </c>
      <c r="O37" s="48">
        <f t="shared" si="2"/>
        <v>-681008743</v>
      </c>
      <c r="P37" s="48">
        <f t="shared" si="2"/>
        <v>-632680077</v>
      </c>
      <c r="Q37" s="48">
        <f t="shared" si="2"/>
        <v>-683217256</v>
      </c>
      <c r="R37" s="48">
        <f t="shared" si="2"/>
        <v>-1996906076</v>
      </c>
      <c r="S37" s="48">
        <f t="shared" si="2"/>
        <v>-648841032</v>
      </c>
      <c r="T37" s="48">
        <f t="shared" si="2"/>
        <v>-685932344</v>
      </c>
      <c r="U37" s="48">
        <f t="shared" si="2"/>
        <v>-654078010</v>
      </c>
      <c r="V37" s="48">
        <f t="shared" si="2"/>
        <v>-1988851386</v>
      </c>
      <c r="W37" s="48">
        <f t="shared" si="2"/>
        <v>-7875487263</v>
      </c>
      <c r="X37" s="48">
        <f>IF(F21=F35,0,X21-X35)</f>
        <v>-7852694021</v>
      </c>
      <c r="Y37" s="48">
        <f t="shared" si="2"/>
        <v>-22793242</v>
      </c>
      <c r="Z37" s="49">
        <f>+IF(X37&lt;&gt;0,+(Y37/X37)*100,0)</f>
        <v>0.29026015707533448</v>
      </c>
      <c r="AA37" s="46">
        <f>+AA21-AA35</f>
        <v>-7852694021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-7852694021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-681481563</v>
      </c>
      <c r="L41" s="58">
        <f t="shared" si="3"/>
        <v>-665312366</v>
      </c>
      <c r="M41" s="58">
        <f t="shared" si="3"/>
        <v>-660019927</v>
      </c>
      <c r="N41" s="58">
        <f t="shared" si="3"/>
        <v>-2006813856</v>
      </c>
      <c r="O41" s="58">
        <f t="shared" si="3"/>
        <v>-681008743</v>
      </c>
      <c r="P41" s="58">
        <f t="shared" si="3"/>
        <v>-632680077</v>
      </c>
      <c r="Q41" s="58">
        <f t="shared" si="3"/>
        <v>-683217256</v>
      </c>
      <c r="R41" s="58">
        <f t="shared" si="3"/>
        <v>-1996906076</v>
      </c>
      <c r="S41" s="58">
        <f t="shared" si="3"/>
        <v>-648841032</v>
      </c>
      <c r="T41" s="58">
        <f t="shared" si="3"/>
        <v>-685932344</v>
      </c>
      <c r="U41" s="58">
        <f t="shared" si="3"/>
        <v>-654078010</v>
      </c>
      <c r="V41" s="58">
        <f t="shared" si="3"/>
        <v>-1988851386</v>
      </c>
      <c r="W41" s="58">
        <f t="shared" si="3"/>
        <v>-7875487263</v>
      </c>
      <c r="X41" s="58">
        <f t="shared" si="3"/>
        <v>-7852694021</v>
      </c>
      <c r="Y41" s="58">
        <f t="shared" si="3"/>
        <v>-22793242</v>
      </c>
      <c r="Z41" s="59">
        <f>+IF(X41&lt;&gt;0,+(Y41/X41)*100,0)</f>
        <v>0.29026015707533448</v>
      </c>
      <c r="AA41" s="56">
        <f>SUM(AA37:AA40)</f>
        <v>-7852694021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-7852694021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-681481563</v>
      </c>
      <c r="L43" s="66">
        <f t="shared" si="4"/>
        <v>-665312366</v>
      </c>
      <c r="M43" s="66">
        <f t="shared" si="4"/>
        <v>-660019927</v>
      </c>
      <c r="N43" s="66">
        <f t="shared" si="4"/>
        <v>-2006813856</v>
      </c>
      <c r="O43" s="66">
        <f t="shared" si="4"/>
        <v>-681008743</v>
      </c>
      <c r="P43" s="66">
        <f t="shared" si="4"/>
        <v>-632680077</v>
      </c>
      <c r="Q43" s="66">
        <f t="shared" si="4"/>
        <v>-683217256</v>
      </c>
      <c r="R43" s="66">
        <f t="shared" si="4"/>
        <v>-1996906076</v>
      </c>
      <c r="S43" s="66">
        <f t="shared" si="4"/>
        <v>-648841032</v>
      </c>
      <c r="T43" s="66">
        <f t="shared" si="4"/>
        <v>-685932344</v>
      </c>
      <c r="U43" s="66">
        <f t="shared" si="4"/>
        <v>-654078010</v>
      </c>
      <c r="V43" s="66">
        <f t="shared" si="4"/>
        <v>-1988851386</v>
      </c>
      <c r="W43" s="66">
        <f t="shared" si="4"/>
        <v>-7875487263</v>
      </c>
      <c r="X43" s="66">
        <f t="shared" si="4"/>
        <v>-7852694021</v>
      </c>
      <c r="Y43" s="66">
        <f t="shared" si="4"/>
        <v>-22793242</v>
      </c>
      <c r="Z43" s="67">
        <f>+IF(X43&lt;&gt;0,+(Y43/X43)*100,0)</f>
        <v>0.29026015707533448</v>
      </c>
      <c r="AA43" s="64">
        <f>+AA41-AA42</f>
        <v>-7852694021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-7852694021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-681481563</v>
      </c>
      <c r="L45" s="58">
        <f t="shared" si="5"/>
        <v>-665312366</v>
      </c>
      <c r="M45" s="58">
        <f t="shared" si="5"/>
        <v>-660019927</v>
      </c>
      <c r="N45" s="58">
        <f t="shared" si="5"/>
        <v>-2006813856</v>
      </c>
      <c r="O45" s="58">
        <f t="shared" si="5"/>
        <v>-681008743</v>
      </c>
      <c r="P45" s="58">
        <f t="shared" si="5"/>
        <v>-632680077</v>
      </c>
      <c r="Q45" s="58">
        <f t="shared" si="5"/>
        <v>-683217256</v>
      </c>
      <c r="R45" s="58">
        <f t="shared" si="5"/>
        <v>-1996906076</v>
      </c>
      <c r="S45" s="58">
        <f t="shared" si="5"/>
        <v>-648841032</v>
      </c>
      <c r="T45" s="58">
        <f t="shared" si="5"/>
        <v>-685932344</v>
      </c>
      <c r="U45" s="58">
        <f t="shared" si="5"/>
        <v>-654078010</v>
      </c>
      <c r="V45" s="58">
        <f t="shared" si="5"/>
        <v>-1988851386</v>
      </c>
      <c r="W45" s="58">
        <f t="shared" si="5"/>
        <v>-7875487263</v>
      </c>
      <c r="X45" s="58">
        <f t="shared" si="5"/>
        <v>-7852694021</v>
      </c>
      <c r="Y45" s="58">
        <f t="shared" si="5"/>
        <v>-22793242</v>
      </c>
      <c r="Z45" s="59">
        <f>+IF(X45&lt;&gt;0,+(Y45/X45)*100,0)</f>
        <v>0.29026015707533448</v>
      </c>
      <c r="AA45" s="56">
        <f>SUM(AA43:AA44)</f>
        <v>-7852694021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-7852694021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-681481563</v>
      </c>
      <c r="L47" s="74">
        <f t="shared" si="6"/>
        <v>-665312366</v>
      </c>
      <c r="M47" s="73">
        <f t="shared" si="6"/>
        <v>-660019927</v>
      </c>
      <c r="N47" s="73">
        <f t="shared" si="6"/>
        <v>-2006813856</v>
      </c>
      <c r="O47" s="74">
        <f t="shared" si="6"/>
        <v>-681008743</v>
      </c>
      <c r="P47" s="74">
        <f t="shared" si="6"/>
        <v>-632680077</v>
      </c>
      <c r="Q47" s="74">
        <f t="shared" si="6"/>
        <v>-683217256</v>
      </c>
      <c r="R47" s="74">
        <f t="shared" si="6"/>
        <v>-1996906076</v>
      </c>
      <c r="S47" s="74">
        <f t="shared" si="6"/>
        <v>-648841032</v>
      </c>
      <c r="T47" s="73">
        <f t="shared" si="6"/>
        <v>-685932344</v>
      </c>
      <c r="U47" s="73">
        <f t="shared" si="6"/>
        <v>-654078010</v>
      </c>
      <c r="V47" s="74">
        <f t="shared" si="6"/>
        <v>-1988851386</v>
      </c>
      <c r="W47" s="74">
        <f t="shared" si="6"/>
        <v>-7875487263</v>
      </c>
      <c r="X47" s="74">
        <f t="shared" si="6"/>
        <v>-7852694021</v>
      </c>
      <c r="Y47" s="74">
        <f t="shared" si="6"/>
        <v>-22793242</v>
      </c>
      <c r="Z47" s="75">
        <f>+IF(X47&lt;&gt;0,+(Y47/X47)*100,0)</f>
        <v>0.29026015707533448</v>
      </c>
      <c r="AA47" s="76">
        <f>SUM(AA45:AA46)</f>
        <v>-7852694021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>
        <v>-28168</v>
      </c>
      <c r="P5" s="8">
        <v>-27559</v>
      </c>
      <c r="Q5" s="8">
        <v>-27559</v>
      </c>
      <c r="R5" s="8">
        <v>-83286</v>
      </c>
      <c r="S5" s="8">
        <v>-27559</v>
      </c>
      <c r="T5" s="8">
        <v>-27559</v>
      </c>
      <c r="U5" s="8">
        <v>-27559</v>
      </c>
      <c r="V5" s="8">
        <v>-82677</v>
      </c>
      <c r="W5" s="8">
        <v>-330708</v>
      </c>
      <c r="X5" s="8"/>
      <c r="Y5" s="8">
        <v>-330708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>
        <v>-2587678</v>
      </c>
      <c r="L6" s="8">
        <v>-2287545</v>
      </c>
      <c r="M6" s="8">
        <v>-1198810</v>
      </c>
      <c r="N6" s="8">
        <v>-6074033</v>
      </c>
      <c r="O6" s="8">
        <v>-1101309</v>
      </c>
      <c r="P6" s="8">
        <v>-3619539</v>
      </c>
      <c r="Q6" s="8">
        <v>-3619539</v>
      </c>
      <c r="R6" s="8">
        <v>-8340387</v>
      </c>
      <c r="S6" s="8">
        <v>-3619539</v>
      </c>
      <c r="T6" s="8">
        <v>-3619539</v>
      </c>
      <c r="U6" s="8">
        <v>-3619539</v>
      </c>
      <c r="V6" s="8">
        <v>-10858617</v>
      </c>
      <c r="W6" s="8">
        <v>-35696601</v>
      </c>
      <c r="X6" s="8"/>
      <c r="Y6" s="8">
        <v>-35696601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5104894232</v>
      </c>
      <c r="G7" s="8">
        <v>415929890</v>
      </c>
      <c r="H7" s="8">
        <v>449272095</v>
      </c>
      <c r="I7" s="8">
        <v>466827433</v>
      </c>
      <c r="J7" s="8">
        <v>1332029418</v>
      </c>
      <c r="K7" s="8">
        <v>477582725</v>
      </c>
      <c r="L7" s="8">
        <v>430544655</v>
      </c>
      <c r="M7" s="8">
        <v>370722234</v>
      </c>
      <c r="N7" s="8">
        <v>1278849614</v>
      </c>
      <c r="O7" s="8">
        <v>414026298</v>
      </c>
      <c r="P7" s="8">
        <v>449237105</v>
      </c>
      <c r="Q7" s="8">
        <v>449237105</v>
      </c>
      <c r="R7" s="8">
        <v>1312500508</v>
      </c>
      <c r="S7" s="8">
        <v>449237105</v>
      </c>
      <c r="T7" s="8">
        <v>449237105</v>
      </c>
      <c r="U7" s="8">
        <v>449237105</v>
      </c>
      <c r="V7" s="8">
        <v>1347711315</v>
      </c>
      <c r="W7" s="8">
        <v>5271090855</v>
      </c>
      <c r="X7" s="8">
        <v>5104894233</v>
      </c>
      <c r="Y7" s="8">
        <v>166196622</v>
      </c>
      <c r="Z7" s="2">
        <v>3.2556330144049039</v>
      </c>
      <c r="AA7" s="6">
        <v>5104894232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>
        <v>-1086</v>
      </c>
      <c r="L8" s="8">
        <v>-5232</v>
      </c>
      <c r="M8" s="8">
        <v>-5224</v>
      </c>
      <c r="N8" s="8">
        <v>-11542</v>
      </c>
      <c r="O8" s="8">
        <v>-5048</v>
      </c>
      <c r="P8" s="8">
        <v>-22889</v>
      </c>
      <c r="Q8" s="8">
        <v>-22889</v>
      </c>
      <c r="R8" s="8">
        <v>-50826</v>
      </c>
      <c r="S8" s="8">
        <v>-22889</v>
      </c>
      <c r="T8" s="8">
        <v>-22889</v>
      </c>
      <c r="U8" s="8">
        <v>-22889</v>
      </c>
      <c r="V8" s="8">
        <v>-68667</v>
      </c>
      <c r="W8" s="8">
        <v>-139920</v>
      </c>
      <c r="X8" s="8"/>
      <c r="Y8" s="8">
        <v>-139920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>
        <v>-5355</v>
      </c>
      <c r="P9" s="8">
        <v>-23001</v>
      </c>
      <c r="Q9" s="8">
        <v>-23001</v>
      </c>
      <c r="R9" s="8">
        <v>-51357</v>
      </c>
      <c r="S9" s="8">
        <v>-23001</v>
      </c>
      <c r="T9" s="8">
        <v>-23001</v>
      </c>
      <c r="U9" s="8">
        <v>-23001</v>
      </c>
      <c r="V9" s="8">
        <v>-69003</v>
      </c>
      <c r="W9" s="8">
        <v>-191099</v>
      </c>
      <c r="X9" s="8"/>
      <c r="Y9" s="8">
        <v>-191099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304153433</v>
      </c>
      <c r="G13" s="8">
        <v>12505133</v>
      </c>
      <c r="H13" s="8">
        <v>14234750</v>
      </c>
      <c r="I13" s="8">
        <v>13687790</v>
      </c>
      <c r="J13" s="8">
        <v>40427673</v>
      </c>
      <c r="K13" s="8">
        <v>15439963</v>
      </c>
      <c r="L13" s="8">
        <v>15024033</v>
      </c>
      <c r="M13" s="8">
        <v>15879406</v>
      </c>
      <c r="N13" s="8">
        <v>46343402</v>
      </c>
      <c r="O13" s="8">
        <v>18341097</v>
      </c>
      <c r="P13" s="8">
        <v>14234750</v>
      </c>
      <c r="Q13" s="8">
        <v>14234750</v>
      </c>
      <c r="R13" s="8">
        <v>46810597</v>
      </c>
      <c r="S13" s="8">
        <v>14234750</v>
      </c>
      <c r="T13" s="8">
        <v>14234750</v>
      </c>
      <c r="U13" s="8">
        <v>14234750</v>
      </c>
      <c r="V13" s="8">
        <v>42704250</v>
      </c>
      <c r="W13" s="8">
        <v>176285922</v>
      </c>
      <c r="X13" s="8">
        <v>304153432</v>
      </c>
      <c r="Y13" s="8">
        <v>-127867510</v>
      </c>
      <c r="Z13" s="2">
        <v>-42.040462657018445</v>
      </c>
      <c r="AA13" s="6">
        <v>304153433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>
        <v>680955</v>
      </c>
      <c r="L18" s="8"/>
      <c r="M18" s="8"/>
      <c r="N18" s="8">
        <v>680955</v>
      </c>
      <c r="O18" s="8"/>
      <c r="P18" s="8"/>
      <c r="Q18" s="8"/>
      <c r="R18" s="8"/>
      <c r="S18" s="8"/>
      <c r="T18" s="8"/>
      <c r="U18" s="8"/>
      <c r="V18" s="8"/>
      <c r="W18" s="8">
        <v>680955</v>
      </c>
      <c r="X18" s="8"/>
      <c r="Y18" s="8">
        <v>680955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1583050</v>
      </c>
      <c r="G19" s="26">
        <v>35003</v>
      </c>
      <c r="H19" s="26">
        <v>-105002</v>
      </c>
      <c r="I19" s="26">
        <v>391691</v>
      </c>
      <c r="J19" s="26">
        <v>321692</v>
      </c>
      <c r="K19" s="26">
        <v>746852</v>
      </c>
      <c r="L19" s="26">
        <v>496525</v>
      </c>
      <c r="M19" s="26">
        <v>227129</v>
      </c>
      <c r="N19" s="26">
        <v>1470506</v>
      </c>
      <c r="O19" s="26">
        <v>390656</v>
      </c>
      <c r="P19" s="26">
        <v>4639</v>
      </c>
      <c r="Q19" s="26">
        <v>4639</v>
      </c>
      <c r="R19" s="26">
        <v>399934</v>
      </c>
      <c r="S19" s="26">
        <v>4639</v>
      </c>
      <c r="T19" s="26">
        <v>4639</v>
      </c>
      <c r="U19" s="26">
        <v>4639</v>
      </c>
      <c r="V19" s="26">
        <v>13917</v>
      </c>
      <c r="W19" s="26">
        <v>2206049</v>
      </c>
      <c r="X19" s="26">
        <v>1583052</v>
      </c>
      <c r="Y19" s="26">
        <v>622997</v>
      </c>
      <c r="Z19" s="27">
        <v>39.354171562273379</v>
      </c>
      <c r="AA19" s="28">
        <v>1583050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>
        <v>600000</v>
      </c>
      <c r="P20" s="30"/>
      <c r="Q20" s="8"/>
      <c r="R20" s="8">
        <v>600000</v>
      </c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5410630715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491832770</v>
      </c>
      <c r="L21" s="35">
        <f t="shared" si="0"/>
        <v>443739522</v>
      </c>
      <c r="M21" s="35">
        <f t="shared" si="0"/>
        <v>384992430</v>
      </c>
      <c r="N21" s="35">
        <f t="shared" si="0"/>
        <v>1320564722</v>
      </c>
      <c r="O21" s="35">
        <f t="shared" si="0"/>
        <v>432218171</v>
      </c>
      <c r="P21" s="35">
        <f t="shared" si="0"/>
        <v>459783506</v>
      </c>
      <c r="Q21" s="35">
        <f t="shared" si="0"/>
        <v>459783506</v>
      </c>
      <c r="R21" s="35">
        <f t="shared" si="0"/>
        <v>1351785183</v>
      </c>
      <c r="S21" s="35">
        <f t="shared" si="0"/>
        <v>459783506</v>
      </c>
      <c r="T21" s="35">
        <f t="shared" si="0"/>
        <v>459783506</v>
      </c>
      <c r="U21" s="35">
        <f t="shared" si="0"/>
        <v>459783506</v>
      </c>
      <c r="V21" s="35">
        <f t="shared" si="0"/>
        <v>1379350518</v>
      </c>
      <c r="W21" s="35">
        <f t="shared" si="0"/>
        <v>5413905453</v>
      </c>
      <c r="X21" s="35">
        <f t="shared" si="0"/>
        <v>5410630717</v>
      </c>
      <c r="Y21" s="35">
        <f t="shared" si="0"/>
        <v>3274736</v>
      </c>
      <c r="Z21" s="36">
        <f>+IF(X21&lt;&gt;0,+(Y21/X21)*100,0)</f>
        <v>6.0524108394810636E-2</v>
      </c>
      <c r="AA21" s="33">
        <f>SUM(AA5:AA20)</f>
        <v>5410630715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330009068</v>
      </c>
      <c r="G24" s="8">
        <v>25217626</v>
      </c>
      <c r="H24" s="8">
        <v>28012021</v>
      </c>
      <c r="I24" s="8">
        <v>28096829</v>
      </c>
      <c r="J24" s="8">
        <v>81326476</v>
      </c>
      <c r="K24" s="8">
        <v>26974636</v>
      </c>
      <c r="L24" s="8">
        <v>28258486</v>
      </c>
      <c r="M24" s="8">
        <v>27336660</v>
      </c>
      <c r="N24" s="8">
        <v>82569782</v>
      </c>
      <c r="O24" s="8">
        <v>24557401</v>
      </c>
      <c r="P24" s="8">
        <v>28012021</v>
      </c>
      <c r="Q24" s="8">
        <v>28012021</v>
      </c>
      <c r="R24" s="8">
        <v>80581443</v>
      </c>
      <c r="S24" s="8">
        <v>28012021</v>
      </c>
      <c r="T24" s="8">
        <v>28012021</v>
      </c>
      <c r="U24" s="8">
        <v>28012021</v>
      </c>
      <c r="V24" s="8">
        <v>84036063</v>
      </c>
      <c r="W24" s="8">
        <v>328513764</v>
      </c>
      <c r="X24" s="8">
        <v>330009092</v>
      </c>
      <c r="Y24" s="8">
        <v>-1495328</v>
      </c>
      <c r="Z24" s="2">
        <v>-0.45311721290394025</v>
      </c>
      <c r="AA24" s="6">
        <v>330009068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>
        <v>52377439</v>
      </c>
      <c r="L26" s="8">
        <v>26188718</v>
      </c>
      <c r="M26" s="8"/>
      <c r="N26" s="8">
        <v>78566157</v>
      </c>
      <c r="O26" s="8">
        <v>30553505</v>
      </c>
      <c r="P26" s="8">
        <v>52377437</v>
      </c>
      <c r="Q26" s="8">
        <v>52377437</v>
      </c>
      <c r="R26" s="8">
        <v>135308379</v>
      </c>
      <c r="S26" s="8">
        <v>52377437</v>
      </c>
      <c r="T26" s="8">
        <v>52377437</v>
      </c>
      <c r="U26" s="8">
        <v>52377437</v>
      </c>
      <c r="V26" s="8">
        <v>157132311</v>
      </c>
      <c r="W26" s="8">
        <v>423384284</v>
      </c>
      <c r="X26" s="8">
        <v>314264625</v>
      </c>
      <c r="Y26" s="8">
        <v>109119659</v>
      </c>
      <c r="Z26" s="2">
        <v>34.722221439972763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195072451</v>
      </c>
      <c r="G27" s="8">
        <v>15923854</v>
      </c>
      <c r="H27" s="8">
        <v>15879435</v>
      </c>
      <c r="I27" s="8">
        <v>16359637</v>
      </c>
      <c r="J27" s="8">
        <v>48162926</v>
      </c>
      <c r="K27" s="8">
        <v>16176668</v>
      </c>
      <c r="L27" s="8">
        <v>15957150</v>
      </c>
      <c r="M27" s="8">
        <v>16230089</v>
      </c>
      <c r="N27" s="8">
        <v>48363907</v>
      </c>
      <c r="O27" s="8">
        <v>16212959</v>
      </c>
      <c r="P27" s="8">
        <v>15879435</v>
      </c>
      <c r="Q27" s="8">
        <v>15879435</v>
      </c>
      <c r="R27" s="8">
        <v>47971829</v>
      </c>
      <c r="S27" s="8">
        <v>15879435</v>
      </c>
      <c r="T27" s="8">
        <v>15879435</v>
      </c>
      <c r="U27" s="8">
        <v>15879435</v>
      </c>
      <c r="V27" s="8">
        <v>47638305</v>
      </c>
      <c r="W27" s="8">
        <v>192136967</v>
      </c>
      <c r="X27" s="8">
        <v>195072472</v>
      </c>
      <c r="Y27" s="8">
        <v>-2935505</v>
      </c>
      <c r="Z27" s="2">
        <v>-1.5048279082658058</v>
      </c>
      <c r="AA27" s="6">
        <v>195072451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341958</v>
      </c>
      <c r="Y28" s="8">
        <v>-341958</v>
      </c>
      <c r="Z28" s="2">
        <v>-100</v>
      </c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3418016119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>
        <v>313120367</v>
      </c>
      <c r="L30" s="8">
        <v>298868402</v>
      </c>
      <c r="M30" s="8">
        <v>266688341</v>
      </c>
      <c r="N30" s="8">
        <v>878677110</v>
      </c>
      <c r="O30" s="8">
        <v>254789817</v>
      </c>
      <c r="P30" s="8">
        <v>52727314</v>
      </c>
      <c r="Q30" s="8">
        <v>52727314</v>
      </c>
      <c r="R30" s="8">
        <v>360244445</v>
      </c>
      <c r="S30" s="8">
        <v>52727314</v>
      </c>
      <c r="T30" s="8">
        <v>52727314</v>
      </c>
      <c r="U30" s="8">
        <v>52727314</v>
      </c>
      <c r="V30" s="8">
        <v>158181942</v>
      </c>
      <c r="W30" s="8">
        <v>1933368140</v>
      </c>
      <c r="X30" s="8">
        <v>3418016121</v>
      </c>
      <c r="Y30" s="8">
        <v>-1484647981</v>
      </c>
      <c r="Z30" s="2">
        <v>-43.435956076346429</v>
      </c>
      <c r="AA30" s="6">
        <v>3418016119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225648887</v>
      </c>
      <c r="G31" s="8">
        <v>5073841</v>
      </c>
      <c r="H31" s="8">
        <v>12206717</v>
      </c>
      <c r="I31" s="8">
        <v>19915676</v>
      </c>
      <c r="J31" s="8">
        <v>37196234</v>
      </c>
      <c r="K31" s="8">
        <v>27900876</v>
      </c>
      <c r="L31" s="8">
        <v>15172476</v>
      </c>
      <c r="M31" s="8">
        <v>8218043</v>
      </c>
      <c r="N31" s="8">
        <v>51291395</v>
      </c>
      <c r="O31" s="8">
        <v>13554182</v>
      </c>
      <c r="P31" s="8">
        <v>6059735</v>
      </c>
      <c r="Q31" s="8">
        <v>6059735</v>
      </c>
      <c r="R31" s="8">
        <v>25673652</v>
      </c>
      <c r="S31" s="8">
        <v>6059735</v>
      </c>
      <c r="T31" s="8">
        <v>6059735</v>
      </c>
      <c r="U31" s="8">
        <v>6059735</v>
      </c>
      <c r="V31" s="8">
        <v>18179205</v>
      </c>
      <c r="W31" s="8">
        <v>132340486</v>
      </c>
      <c r="X31" s="8">
        <v>225648897</v>
      </c>
      <c r="Y31" s="8">
        <v>-93308411</v>
      </c>
      <c r="Z31" s="2">
        <v>-41.351148727307987</v>
      </c>
      <c r="AA31" s="6">
        <v>225648887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5616788</v>
      </c>
      <c r="G33" s="8">
        <v>394118</v>
      </c>
      <c r="H33" s="8">
        <v>449357</v>
      </c>
      <c r="I33" s="8">
        <v>500735</v>
      </c>
      <c r="J33" s="8">
        <v>1344210</v>
      </c>
      <c r="K33" s="8">
        <v>493481</v>
      </c>
      <c r="L33" s="8">
        <v>613376</v>
      </c>
      <c r="M33" s="8">
        <v>515776</v>
      </c>
      <c r="N33" s="8">
        <v>1622633</v>
      </c>
      <c r="O33" s="8">
        <v>439008</v>
      </c>
      <c r="P33" s="8">
        <v>429666</v>
      </c>
      <c r="Q33" s="8">
        <v>429666</v>
      </c>
      <c r="R33" s="8">
        <v>1298340</v>
      </c>
      <c r="S33" s="8">
        <v>429666</v>
      </c>
      <c r="T33" s="8">
        <v>429666</v>
      </c>
      <c r="U33" s="8">
        <v>429666</v>
      </c>
      <c r="V33" s="8">
        <v>1288998</v>
      </c>
      <c r="W33" s="8">
        <v>5554181</v>
      </c>
      <c r="X33" s="8">
        <v>5616785</v>
      </c>
      <c r="Y33" s="8">
        <v>-62604</v>
      </c>
      <c r="Z33" s="2">
        <v>-1.114587793550937</v>
      </c>
      <c r="AA33" s="6">
        <v>5616788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4488969896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437043467</v>
      </c>
      <c r="L35" s="35">
        <f t="shared" si="1"/>
        <v>385058608</v>
      </c>
      <c r="M35" s="35">
        <f t="shared" si="1"/>
        <v>318988909</v>
      </c>
      <c r="N35" s="35">
        <f t="shared" si="1"/>
        <v>1141090984</v>
      </c>
      <c r="O35" s="35">
        <f t="shared" si="1"/>
        <v>340106872</v>
      </c>
      <c r="P35" s="35">
        <f t="shared" si="1"/>
        <v>155485608</v>
      </c>
      <c r="Q35" s="35">
        <f t="shared" si="1"/>
        <v>155485608</v>
      </c>
      <c r="R35" s="35">
        <f t="shared" si="1"/>
        <v>651078088</v>
      </c>
      <c r="S35" s="35">
        <f t="shared" si="1"/>
        <v>155485608</v>
      </c>
      <c r="T35" s="35">
        <f t="shared" si="1"/>
        <v>155485608</v>
      </c>
      <c r="U35" s="35">
        <f t="shared" si="1"/>
        <v>155485608</v>
      </c>
      <c r="V35" s="35">
        <f t="shared" si="1"/>
        <v>466456824</v>
      </c>
      <c r="W35" s="35">
        <f t="shared" si="1"/>
        <v>3015297822</v>
      </c>
      <c r="X35" s="35">
        <f t="shared" si="1"/>
        <v>4488969950</v>
      </c>
      <c r="Y35" s="35">
        <f t="shared" si="1"/>
        <v>-1473672128</v>
      </c>
      <c r="Z35" s="36">
        <f>+IF(X35&lt;&gt;0,+(Y35/X35)*100,0)</f>
        <v>-32.828736757304419</v>
      </c>
      <c r="AA35" s="33">
        <f>SUM(AA24:AA34)</f>
        <v>4488969896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921660819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54789303</v>
      </c>
      <c r="L37" s="48">
        <f t="shared" si="2"/>
        <v>58680914</v>
      </c>
      <c r="M37" s="48">
        <f t="shared" si="2"/>
        <v>66003521</v>
      </c>
      <c r="N37" s="48">
        <f t="shared" si="2"/>
        <v>179473738</v>
      </c>
      <c r="O37" s="48">
        <f t="shared" si="2"/>
        <v>92111299</v>
      </c>
      <c r="P37" s="48">
        <f t="shared" si="2"/>
        <v>304297898</v>
      </c>
      <c r="Q37" s="48">
        <f t="shared" si="2"/>
        <v>304297898</v>
      </c>
      <c r="R37" s="48">
        <f t="shared" si="2"/>
        <v>700707095</v>
      </c>
      <c r="S37" s="48">
        <f t="shared" si="2"/>
        <v>304297898</v>
      </c>
      <c r="T37" s="48">
        <f t="shared" si="2"/>
        <v>304297898</v>
      </c>
      <c r="U37" s="48">
        <f t="shared" si="2"/>
        <v>304297898</v>
      </c>
      <c r="V37" s="48">
        <f t="shared" si="2"/>
        <v>912893694</v>
      </c>
      <c r="W37" s="48">
        <f t="shared" si="2"/>
        <v>2398607631</v>
      </c>
      <c r="X37" s="48">
        <f>IF(F21=F35,0,X21-X35)</f>
        <v>921660767</v>
      </c>
      <c r="Y37" s="48">
        <f t="shared" si="2"/>
        <v>1476946864</v>
      </c>
      <c r="Z37" s="49">
        <f>+IF(X37&lt;&gt;0,+(Y37/X37)*100,0)</f>
        <v>160.24842511279425</v>
      </c>
      <c r="AA37" s="46">
        <f>+AA21-AA35</f>
        <v>921660819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>
        <v>18192332</v>
      </c>
      <c r="L38" s="8"/>
      <c r="M38" s="8"/>
      <c r="N38" s="8">
        <v>18192332</v>
      </c>
      <c r="O38" s="8"/>
      <c r="P38" s="8"/>
      <c r="Q38" s="8"/>
      <c r="R38" s="8"/>
      <c r="S38" s="8"/>
      <c r="T38" s="8"/>
      <c r="U38" s="8"/>
      <c r="V38" s="8"/>
      <c r="W38" s="8">
        <v>34801777</v>
      </c>
      <c r="X38" s="8">
        <v>242249999</v>
      </c>
      <c r="Y38" s="8">
        <v>-207448222</v>
      </c>
      <c r="Z38" s="2">
        <v>-85.633941323566319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>
        <v>361528</v>
      </c>
      <c r="M39" s="26">
        <v>483868</v>
      </c>
      <c r="N39" s="26">
        <v>845396</v>
      </c>
      <c r="O39" s="26"/>
      <c r="P39" s="26">
        <v>515798</v>
      </c>
      <c r="Q39" s="26">
        <v>515798</v>
      </c>
      <c r="R39" s="26">
        <v>1031596</v>
      </c>
      <c r="S39" s="26">
        <v>515798</v>
      </c>
      <c r="T39" s="26">
        <v>515798</v>
      </c>
      <c r="U39" s="26">
        <v>515798</v>
      </c>
      <c r="V39" s="26">
        <v>1547394</v>
      </c>
      <c r="W39" s="26">
        <v>3424386</v>
      </c>
      <c r="X39" s="26">
        <v>10084467</v>
      </c>
      <c r="Y39" s="26">
        <v>-6660081</v>
      </c>
      <c r="Z39" s="27">
        <v>-66.042964888476504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1173995285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72981635</v>
      </c>
      <c r="L41" s="58">
        <f t="shared" si="3"/>
        <v>59042442</v>
      </c>
      <c r="M41" s="58">
        <f t="shared" si="3"/>
        <v>66487389</v>
      </c>
      <c r="N41" s="58">
        <f t="shared" si="3"/>
        <v>198511466</v>
      </c>
      <c r="O41" s="58">
        <f t="shared" si="3"/>
        <v>92111299</v>
      </c>
      <c r="P41" s="58">
        <f t="shared" si="3"/>
        <v>304813696</v>
      </c>
      <c r="Q41" s="58">
        <f t="shared" si="3"/>
        <v>304813696</v>
      </c>
      <c r="R41" s="58">
        <f t="shared" si="3"/>
        <v>701738691</v>
      </c>
      <c r="S41" s="58">
        <f t="shared" si="3"/>
        <v>304813696</v>
      </c>
      <c r="T41" s="58">
        <f t="shared" si="3"/>
        <v>304813696</v>
      </c>
      <c r="U41" s="58">
        <f t="shared" si="3"/>
        <v>304813696</v>
      </c>
      <c r="V41" s="58">
        <f t="shared" si="3"/>
        <v>914441088</v>
      </c>
      <c r="W41" s="58">
        <f t="shared" si="3"/>
        <v>2436833794</v>
      </c>
      <c r="X41" s="58">
        <f t="shared" si="3"/>
        <v>1173995233</v>
      </c>
      <c r="Y41" s="58">
        <f t="shared" si="3"/>
        <v>1262838561</v>
      </c>
      <c r="Z41" s="59">
        <f>+IF(X41&lt;&gt;0,+(Y41/X41)*100,0)</f>
        <v>107.56760551514097</v>
      </c>
      <c r="AA41" s="56">
        <f>SUM(AA37:AA40)</f>
        <v>1173995285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1173995285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72981635</v>
      </c>
      <c r="L43" s="66">
        <f t="shared" si="4"/>
        <v>59042442</v>
      </c>
      <c r="M43" s="66">
        <f t="shared" si="4"/>
        <v>66487389</v>
      </c>
      <c r="N43" s="66">
        <f t="shared" si="4"/>
        <v>198511466</v>
      </c>
      <c r="O43" s="66">
        <f t="shared" si="4"/>
        <v>92111299</v>
      </c>
      <c r="P43" s="66">
        <f t="shared" si="4"/>
        <v>304813696</v>
      </c>
      <c r="Q43" s="66">
        <f t="shared" si="4"/>
        <v>304813696</v>
      </c>
      <c r="R43" s="66">
        <f t="shared" si="4"/>
        <v>701738691</v>
      </c>
      <c r="S43" s="66">
        <f t="shared" si="4"/>
        <v>304813696</v>
      </c>
      <c r="T43" s="66">
        <f t="shared" si="4"/>
        <v>304813696</v>
      </c>
      <c r="U43" s="66">
        <f t="shared" si="4"/>
        <v>304813696</v>
      </c>
      <c r="V43" s="66">
        <f t="shared" si="4"/>
        <v>914441088</v>
      </c>
      <c r="W43" s="66">
        <f t="shared" si="4"/>
        <v>2436833794</v>
      </c>
      <c r="X43" s="66">
        <f t="shared" si="4"/>
        <v>1173995233</v>
      </c>
      <c r="Y43" s="66">
        <f t="shared" si="4"/>
        <v>1262838561</v>
      </c>
      <c r="Z43" s="67">
        <f>+IF(X43&lt;&gt;0,+(Y43/X43)*100,0)</f>
        <v>107.56760551514097</v>
      </c>
      <c r="AA43" s="64">
        <f>+AA41-AA42</f>
        <v>1173995285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1173995285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72981635</v>
      </c>
      <c r="L45" s="58">
        <f t="shared" si="5"/>
        <v>59042442</v>
      </c>
      <c r="M45" s="58">
        <f t="shared" si="5"/>
        <v>66487389</v>
      </c>
      <c r="N45" s="58">
        <f t="shared" si="5"/>
        <v>198511466</v>
      </c>
      <c r="O45" s="58">
        <f t="shared" si="5"/>
        <v>92111299</v>
      </c>
      <c r="P45" s="58">
        <f t="shared" si="5"/>
        <v>304813696</v>
      </c>
      <c r="Q45" s="58">
        <f t="shared" si="5"/>
        <v>304813696</v>
      </c>
      <c r="R45" s="58">
        <f t="shared" si="5"/>
        <v>701738691</v>
      </c>
      <c r="S45" s="58">
        <f t="shared" si="5"/>
        <v>304813696</v>
      </c>
      <c r="T45" s="58">
        <f t="shared" si="5"/>
        <v>304813696</v>
      </c>
      <c r="U45" s="58">
        <f t="shared" si="5"/>
        <v>304813696</v>
      </c>
      <c r="V45" s="58">
        <f t="shared" si="5"/>
        <v>914441088</v>
      </c>
      <c r="W45" s="58">
        <f t="shared" si="5"/>
        <v>2436833794</v>
      </c>
      <c r="X45" s="58">
        <f t="shared" si="5"/>
        <v>1173995233</v>
      </c>
      <c r="Y45" s="58">
        <f t="shared" si="5"/>
        <v>1262838561</v>
      </c>
      <c r="Z45" s="59">
        <f>+IF(X45&lt;&gt;0,+(Y45/X45)*100,0)</f>
        <v>107.56760551514097</v>
      </c>
      <c r="AA45" s="56">
        <f>SUM(AA43:AA44)</f>
        <v>1173995285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1173995285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72981635</v>
      </c>
      <c r="L47" s="74">
        <f t="shared" si="6"/>
        <v>59042442</v>
      </c>
      <c r="M47" s="73">
        <f t="shared" si="6"/>
        <v>66487389</v>
      </c>
      <c r="N47" s="73">
        <f t="shared" si="6"/>
        <v>198511466</v>
      </c>
      <c r="O47" s="74">
        <f t="shared" si="6"/>
        <v>92111299</v>
      </c>
      <c r="P47" s="74">
        <f t="shared" si="6"/>
        <v>304813696</v>
      </c>
      <c r="Q47" s="74">
        <f t="shared" si="6"/>
        <v>304813696</v>
      </c>
      <c r="R47" s="74">
        <f t="shared" si="6"/>
        <v>701738691</v>
      </c>
      <c r="S47" s="74">
        <f t="shared" si="6"/>
        <v>304813696</v>
      </c>
      <c r="T47" s="73">
        <f t="shared" si="6"/>
        <v>304813696</v>
      </c>
      <c r="U47" s="73">
        <f t="shared" si="6"/>
        <v>304813696</v>
      </c>
      <c r="V47" s="74">
        <f t="shared" si="6"/>
        <v>914441088</v>
      </c>
      <c r="W47" s="74">
        <f t="shared" si="6"/>
        <v>2436833794</v>
      </c>
      <c r="X47" s="74">
        <f t="shared" si="6"/>
        <v>1173995233</v>
      </c>
      <c r="Y47" s="74">
        <f t="shared" si="6"/>
        <v>1262838561</v>
      </c>
      <c r="Z47" s="75">
        <f>+IF(X47&lt;&gt;0,+(Y47/X47)*100,0)</f>
        <v>107.56760551514097</v>
      </c>
      <c r="AA47" s="76">
        <f>SUM(AA45:AA46)</f>
        <v>1173995285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175007</v>
      </c>
      <c r="G6" s="8">
        <v>10363</v>
      </c>
      <c r="H6" s="8">
        <v>23953</v>
      </c>
      <c r="I6" s="8">
        <v>19075</v>
      </c>
      <c r="J6" s="8">
        <v>53391</v>
      </c>
      <c r="K6" s="8">
        <v>16397</v>
      </c>
      <c r="L6" s="8">
        <v>12228</v>
      </c>
      <c r="M6" s="8">
        <v>9694</v>
      </c>
      <c r="N6" s="8">
        <v>38319</v>
      </c>
      <c r="O6" s="8">
        <v>11925</v>
      </c>
      <c r="P6" s="8">
        <v>10677</v>
      </c>
      <c r="Q6" s="8">
        <v>15161</v>
      </c>
      <c r="R6" s="8">
        <v>37763</v>
      </c>
      <c r="S6" s="8">
        <v>10443</v>
      </c>
      <c r="T6" s="8">
        <v>14193</v>
      </c>
      <c r="U6" s="8">
        <v>11950</v>
      </c>
      <c r="V6" s="8">
        <v>36586</v>
      </c>
      <c r="W6" s="8">
        <v>166059</v>
      </c>
      <c r="X6" s="8">
        <v>175007</v>
      </c>
      <c r="Y6" s="8">
        <v>-8948</v>
      </c>
      <c r="Z6" s="2">
        <v>-5.1129383396092729</v>
      </c>
      <c r="AA6" s="6">
        <v>175007</v>
      </c>
    </row>
    <row r="7" spans="1:27" ht="13.5" x14ac:dyDescent="0.25">
      <c r="A7" s="25" t="s">
        <v>35</v>
      </c>
      <c r="B7" s="24" t="s">
        <v>32</v>
      </c>
      <c r="C7" s="6">
        <v>863933587</v>
      </c>
      <c r="D7" s="6"/>
      <c r="E7" s="7">
        <v>928615661</v>
      </c>
      <c r="F7" s="8">
        <v>811732229</v>
      </c>
      <c r="G7" s="8">
        <v>53719780</v>
      </c>
      <c r="H7" s="8">
        <v>108259052</v>
      </c>
      <c r="I7" s="8">
        <v>68341199</v>
      </c>
      <c r="J7" s="8">
        <v>230320031</v>
      </c>
      <c r="K7" s="8">
        <v>56283380</v>
      </c>
      <c r="L7" s="8">
        <v>100986795</v>
      </c>
      <c r="M7" s="8">
        <v>19892381</v>
      </c>
      <c r="N7" s="8">
        <v>177162556</v>
      </c>
      <c r="O7" s="8">
        <v>78065082</v>
      </c>
      <c r="P7" s="8">
        <v>104725796</v>
      </c>
      <c r="Q7" s="8">
        <v>67662670</v>
      </c>
      <c r="R7" s="8">
        <v>250453548</v>
      </c>
      <c r="S7" s="8">
        <v>73360167</v>
      </c>
      <c r="T7" s="8">
        <v>100850914</v>
      </c>
      <c r="U7" s="8">
        <v>116339680</v>
      </c>
      <c r="V7" s="8">
        <v>290550761</v>
      </c>
      <c r="W7" s="8">
        <v>948486896</v>
      </c>
      <c r="X7" s="8">
        <v>811732229</v>
      </c>
      <c r="Y7" s="8">
        <v>136754667</v>
      </c>
      <c r="Z7" s="2">
        <v>16.84726343420818</v>
      </c>
      <c r="AA7" s="6">
        <v>811732229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19035274</v>
      </c>
      <c r="G13" s="8">
        <v>2351310</v>
      </c>
      <c r="H13" s="8">
        <v>2316326</v>
      </c>
      <c r="I13" s="8">
        <v>2060064</v>
      </c>
      <c r="J13" s="8">
        <v>6727700</v>
      </c>
      <c r="K13" s="8">
        <v>1577385</v>
      </c>
      <c r="L13" s="8">
        <v>2370106</v>
      </c>
      <c r="M13" s="8">
        <v>1985321</v>
      </c>
      <c r="N13" s="8">
        <v>5932812</v>
      </c>
      <c r="O13" s="8">
        <v>1904911</v>
      </c>
      <c r="P13" s="8">
        <v>2092835</v>
      </c>
      <c r="Q13" s="8">
        <v>2139271</v>
      </c>
      <c r="R13" s="8">
        <v>6137017</v>
      </c>
      <c r="S13" s="8">
        <v>2340045</v>
      </c>
      <c r="T13" s="8">
        <v>2259321</v>
      </c>
      <c r="U13" s="8">
        <v>9010147</v>
      </c>
      <c r="V13" s="8">
        <v>13609513</v>
      </c>
      <c r="W13" s="8">
        <v>32407042</v>
      </c>
      <c r="X13" s="8">
        <v>19035274</v>
      </c>
      <c r="Y13" s="8">
        <v>13371768</v>
      </c>
      <c r="Z13" s="2">
        <v>70.247310335538117</v>
      </c>
      <c r="AA13" s="6">
        <v>19035274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895480992</v>
      </c>
      <c r="D21" s="33">
        <f t="shared" si="0"/>
        <v>0</v>
      </c>
      <c r="E21" s="34">
        <f t="shared" si="0"/>
        <v>956101043</v>
      </c>
      <c r="F21" s="35">
        <f t="shared" si="0"/>
        <v>830942510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57877162</v>
      </c>
      <c r="L21" s="35">
        <f t="shared" si="0"/>
        <v>103369129</v>
      </c>
      <c r="M21" s="35">
        <f t="shared" si="0"/>
        <v>21887396</v>
      </c>
      <c r="N21" s="35">
        <f t="shared" si="0"/>
        <v>183133687</v>
      </c>
      <c r="O21" s="35">
        <f t="shared" si="0"/>
        <v>79981918</v>
      </c>
      <c r="P21" s="35">
        <f t="shared" si="0"/>
        <v>106829308</v>
      </c>
      <c r="Q21" s="35">
        <f t="shared" si="0"/>
        <v>69817102</v>
      </c>
      <c r="R21" s="35">
        <f t="shared" si="0"/>
        <v>256628328</v>
      </c>
      <c r="S21" s="35">
        <f t="shared" si="0"/>
        <v>75710655</v>
      </c>
      <c r="T21" s="35">
        <f t="shared" si="0"/>
        <v>103124428</v>
      </c>
      <c r="U21" s="35">
        <f t="shared" si="0"/>
        <v>125361777</v>
      </c>
      <c r="V21" s="35">
        <f t="shared" si="0"/>
        <v>304196860</v>
      </c>
      <c r="W21" s="35">
        <f t="shared" si="0"/>
        <v>981059997</v>
      </c>
      <c r="X21" s="35">
        <f t="shared" si="0"/>
        <v>830942510</v>
      </c>
      <c r="Y21" s="35">
        <f t="shared" si="0"/>
        <v>150117487</v>
      </c>
      <c r="Z21" s="36">
        <f>+IF(X21&lt;&gt;0,+(Y21/X21)*100,0)</f>
        <v>18.065929374584531</v>
      </c>
      <c r="AA21" s="33">
        <f>SUM(AA5:AA20)</f>
        <v>830942510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6110636</v>
      </c>
      <c r="G24" s="8">
        <v>308080</v>
      </c>
      <c r="H24" s="8">
        <v>351182</v>
      </c>
      <c r="I24" s="8">
        <v>310980</v>
      </c>
      <c r="J24" s="8">
        <v>970242</v>
      </c>
      <c r="K24" s="8">
        <v>342997</v>
      </c>
      <c r="L24" s="8">
        <v>350162</v>
      </c>
      <c r="M24" s="8"/>
      <c r="N24" s="8">
        <v>693159</v>
      </c>
      <c r="O24" s="8">
        <v>745741</v>
      </c>
      <c r="P24" s="8">
        <v>410137</v>
      </c>
      <c r="Q24" s="8">
        <v>354028</v>
      </c>
      <c r="R24" s="8">
        <v>1509906</v>
      </c>
      <c r="S24" s="8">
        <v>358102</v>
      </c>
      <c r="T24" s="8">
        <v>363902</v>
      </c>
      <c r="U24" s="8">
        <v>342691</v>
      </c>
      <c r="V24" s="8">
        <v>1064695</v>
      </c>
      <c r="W24" s="8">
        <v>4238002</v>
      </c>
      <c r="X24" s="8">
        <v>6110636</v>
      </c>
      <c r="Y24" s="8">
        <v>-1872634</v>
      </c>
      <c r="Z24" s="2">
        <v>-30.645484365293562</v>
      </c>
      <c r="AA24" s="6">
        <v>6110636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284347581</v>
      </c>
      <c r="G26" s="8"/>
      <c r="H26" s="8"/>
      <c r="I26" s="8">
        <v>2704856729</v>
      </c>
      <c r="J26" s="8">
        <v>2704856729</v>
      </c>
      <c r="K26" s="8">
        <v>971183</v>
      </c>
      <c r="L26" s="8">
        <v>2102146</v>
      </c>
      <c r="M26" s="8">
        <v>309651348</v>
      </c>
      <c r="N26" s="8">
        <v>312724677</v>
      </c>
      <c r="O26" s="8">
        <v>-3015264650</v>
      </c>
      <c r="P26" s="8"/>
      <c r="Q26" s="8"/>
      <c r="R26" s="8">
        <v>-3015264650</v>
      </c>
      <c r="S26" s="8"/>
      <c r="T26" s="8"/>
      <c r="U26" s="8"/>
      <c r="V26" s="8"/>
      <c r="W26" s="8">
        <v>2316756</v>
      </c>
      <c r="X26" s="8">
        <v>284347581</v>
      </c>
      <c r="Y26" s="8">
        <v>-282030825</v>
      </c>
      <c r="Z26" s="2">
        <v>-99.185238013331301</v>
      </c>
      <c r="AA26" s="6">
        <v>284347581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>
        <v>9028657</v>
      </c>
      <c r="N27" s="8">
        <v>9028657</v>
      </c>
      <c r="O27" s="8">
        <v>36061063</v>
      </c>
      <c r="P27" s="8">
        <v>18057315</v>
      </c>
      <c r="Q27" s="8">
        <v>9028657</v>
      </c>
      <c r="R27" s="8">
        <v>63147035</v>
      </c>
      <c r="S27" s="8"/>
      <c r="T27" s="8"/>
      <c r="U27" s="8">
        <v>-31107602</v>
      </c>
      <c r="V27" s="8">
        <v>-31107602</v>
      </c>
      <c r="W27" s="8">
        <v>50096747</v>
      </c>
      <c r="X27" s="8">
        <v>58906417</v>
      </c>
      <c r="Y27" s="8">
        <v>-8809670</v>
      </c>
      <c r="Z27" s="2">
        <v>-14.955365558899974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885164551</v>
      </c>
      <c r="G30" s="8">
        <v>210805</v>
      </c>
      <c r="H30" s="8">
        <v>56376749</v>
      </c>
      <c r="I30" s="8">
        <v>159613770</v>
      </c>
      <c r="J30" s="8">
        <v>216201324</v>
      </c>
      <c r="K30" s="8">
        <v>246294121</v>
      </c>
      <c r="L30" s="8">
        <v>137185353</v>
      </c>
      <c r="M30" s="8">
        <v>120013432</v>
      </c>
      <c r="N30" s="8">
        <v>503492906</v>
      </c>
      <c r="O30" s="8">
        <v>132708256</v>
      </c>
      <c r="P30" s="8">
        <v>244057</v>
      </c>
      <c r="Q30" s="8">
        <v>32076631</v>
      </c>
      <c r="R30" s="8">
        <v>165028944</v>
      </c>
      <c r="S30" s="8">
        <v>318361389</v>
      </c>
      <c r="T30" s="8">
        <v>267298</v>
      </c>
      <c r="U30" s="8">
        <v>-166112692</v>
      </c>
      <c r="V30" s="8">
        <v>152515995</v>
      </c>
      <c r="W30" s="8">
        <v>1037239169</v>
      </c>
      <c r="X30" s="8">
        <v>885164551</v>
      </c>
      <c r="Y30" s="8">
        <v>152074618</v>
      </c>
      <c r="Z30" s="2">
        <v>17.180378250371213</v>
      </c>
      <c r="AA30" s="6">
        <v>885164551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>
        <v>20000000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15679198</v>
      </c>
      <c r="U31" s="8">
        <v>3140958</v>
      </c>
      <c r="V31" s="8">
        <v>18820156</v>
      </c>
      <c r="W31" s="8">
        <v>18820156</v>
      </c>
      <c r="X31" s="8">
        <v>20000000</v>
      </c>
      <c r="Y31" s="8">
        <v>-1179844</v>
      </c>
      <c r="Z31" s="2">
        <v>-5.8992200000000006</v>
      </c>
      <c r="AA31" s="6">
        <v>20000000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20053176</v>
      </c>
      <c r="G33" s="8">
        <v>2489</v>
      </c>
      <c r="H33" s="8">
        <v>2921</v>
      </c>
      <c r="I33" s="8">
        <v>2514</v>
      </c>
      <c r="J33" s="8">
        <v>7924</v>
      </c>
      <c r="K33" s="8">
        <v>2763</v>
      </c>
      <c r="L33" s="8">
        <v>2888</v>
      </c>
      <c r="M33" s="8"/>
      <c r="N33" s="8">
        <v>5651</v>
      </c>
      <c r="O33" s="8">
        <v>6230</v>
      </c>
      <c r="P33" s="8">
        <v>3488</v>
      </c>
      <c r="Q33" s="8">
        <v>2925</v>
      </c>
      <c r="R33" s="8">
        <v>12643</v>
      </c>
      <c r="S33" s="8">
        <v>2966</v>
      </c>
      <c r="T33" s="8">
        <v>17086934</v>
      </c>
      <c r="U33" s="8">
        <v>7350079</v>
      </c>
      <c r="V33" s="8">
        <v>24439979</v>
      </c>
      <c r="W33" s="8">
        <v>24466197</v>
      </c>
      <c r="X33" s="8">
        <v>20053176</v>
      </c>
      <c r="Y33" s="8">
        <v>4413021</v>
      </c>
      <c r="Z33" s="2">
        <v>22.006593868223167</v>
      </c>
      <c r="AA33" s="6">
        <v>20053176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1274582361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247611064</v>
      </c>
      <c r="L35" s="35">
        <f t="shared" si="1"/>
        <v>139640549</v>
      </c>
      <c r="M35" s="35">
        <f t="shared" si="1"/>
        <v>438693437</v>
      </c>
      <c r="N35" s="35">
        <f t="shared" si="1"/>
        <v>825945050</v>
      </c>
      <c r="O35" s="35">
        <f t="shared" si="1"/>
        <v>-2845743360</v>
      </c>
      <c r="P35" s="35">
        <f t="shared" si="1"/>
        <v>18714997</v>
      </c>
      <c r="Q35" s="35">
        <f t="shared" si="1"/>
        <v>41462241</v>
      </c>
      <c r="R35" s="35">
        <f t="shared" si="1"/>
        <v>-2785566122</v>
      </c>
      <c r="S35" s="35">
        <f t="shared" si="1"/>
        <v>318722457</v>
      </c>
      <c r="T35" s="35">
        <f t="shared" si="1"/>
        <v>33397332</v>
      </c>
      <c r="U35" s="35">
        <f t="shared" si="1"/>
        <v>-186386566</v>
      </c>
      <c r="V35" s="35">
        <f t="shared" si="1"/>
        <v>165733223</v>
      </c>
      <c r="W35" s="35">
        <f t="shared" si="1"/>
        <v>1137177027</v>
      </c>
      <c r="X35" s="35">
        <f t="shared" si="1"/>
        <v>1274582361</v>
      </c>
      <c r="Y35" s="35">
        <f t="shared" si="1"/>
        <v>-137405334</v>
      </c>
      <c r="Z35" s="36">
        <f>+IF(X35&lt;&gt;0,+(Y35/X35)*100,0)</f>
        <v>-10.780420175609192</v>
      </c>
      <c r="AA35" s="33">
        <f>SUM(AA24:AA34)</f>
        <v>1274582361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-701182555</v>
      </c>
      <c r="D37" s="46">
        <f>+D21-D35</f>
        <v>0</v>
      </c>
      <c r="E37" s="47">
        <f t="shared" si="2"/>
        <v>-292384661</v>
      </c>
      <c r="F37" s="48">
        <f t="shared" si="2"/>
        <v>-443639851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-189733902</v>
      </c>
      <c r="L37" s="48">
        <f t="shared" si="2"/>
        <v>-36271420</v>
      </c>
      <c r="M37" s="48">
        <f t="shared" si="2"/>
        <v>-416806041</v>
      </c>
      <c r="N37" s="48">
        <f t="shared" si="2"/>
        <v>-642811363</v>
      </c>
      <c r="O37" s="48">
        <f t="shared" si="2"/>
        <v>2925725278</v>
      </c>
      <c r="P37" s="48">
        <f t="shared" si="2"/>
        <v>88114311</v>
      </c>
      <c r="Q37" s="48">
        <f t="shared" si="2"/>
        <v>28354861</v>
      </c>
      <c r="R37" s="48">
        <f t="shared" si="2"/>
        <v>3042194450</v>
      </c>
      <c r="S37" s="48">
        <f t="shared" si="2"/>
        <v>-243011802</v>
      </c>
      <c r="T37" s="48">
        <f t="shared" si="2"/>
        <v>69727096</v>
      </c>
      <c r="U37" s="48">
        <f t="shared" si="2"/>
        <v>311748343</v>
      </c>
      <c r="V37" s="48">
        <f t="shared" si="2"/>
        <v>138463637</v>
      </c>
      <c r="W37" s="48">
        <f t="shared" si="2"/>
        <v>-156117030</v>
      </c>
      <c r="X37" s="48">
        <f>IF(F21=F35,0,X21-X35)</f>
        <v>-443639851</v>
      </c>
      <c r="Y37" s="48">
        <f t="shared" si="2"/>
        <v>287522821</v>
      </c>
      <c r="Z37" s="49">
        <f>+IF(X37&lt;&gt;0,+(Y37/X37)*100,0)</f>
        <v>-64.809962484637111</v>
      </c>
      <c r="AA37" s="46">
        <f>+AA21-AA35</f>
        <v>-443639851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429587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>
        <v>10061</v>
      </c>
      <c r="M39" s="26"/>
      <c r="N39" s="26">
        <v>10061</v>
      </c>
      <c r="O39" s="26">
        <v>291913</v>
      </c>
      <c r="P39" s="26"/>
      <c r="Q39" s="26">
        <v>713</v>
      </c>
      <c r="R39" s="26">
        <v>292626</v>
      </c>
      <c r="S39" s="26"/>
      <c r="T39" s="26">
        <v>5990</v>
      </c>
      <c r="U39" s="26"/>
      <c r="V39" s="26">
        <v>5990</v>
      </c>
      <c r="W39" s="26">
        <v>322104</v>
      </c>
      <c r="X39" s="26">
        <v>429587</v>
      </c>
      <c r="Y39" s="26">
        <v>-107483</v>
      </c>
      <c r="Z39" s="27">
        <v>-25.020077423199496</v>
      </c>
      <c r="AA39" s="28">
        <v>429587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2793136</v>
      </c>
      <c r="V40" s="52">
        <v>2793136</v>
      </c>
      <c r="W40" s="52">
        <v>2793136</v>
      </c>
      <c r="X40" s="8"/>
      <c r="Y40" s="52">
        <v>2793136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-699772258</v>
      </c>
      <c r="D41" s="56">
        <f>SUM(D37:D40)</f>
        <v>0</v>
      </c>
      <c r="E41" s="57">
        <f t="shared" si="3"/>
        <v>-292359004</v>
      </c>
      <c r="F41" s="58">
        <f t="shared" si="3"/>
        <v>-443210264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-189733902</v>
      </c>
      <c r="L41" s="58">
        <f t="shared" si="3"/>
        <v>-36261359</v>
      </c>
      <c r="M41" s="58">
        <f t="shared" si="3"/>
        <v>-416806041</v>
      </c>
      <c r="N41" s="58">
        <f t="shared" si="3"/>
        <v>-642801302</v>
      </c>
      <c r="O41" s="58">
        <f t="shared" si="3"/>
        <v>2926017191</v>
      </c>
      <c r="P41" s="58">
        <f t="shared" si="3"/>
        <v>88114311</v>
      </c>
      <c r="Q41" s="58">
        <f t="shared" si="3"/>
        <v>28355574</v>
      </c>
      <c r="R41" s="58">
        <f t="shared" si="3"/>
        <v>3042487076</v>
      </c>
      <c r="S41" s="58">
        <f t="shared" si="3"/>
        <v>-243011802</v>
      </c>
      <c r="T41" s="58">
        <f t="shared" si="3"/>
        <v>69733086</v>
      </c>
      <c r="U41" s="58">
        <f t="shared" si="3"/>
        <v>314541479</v>
      </c>
      <c r="V41" s="58">
        <f t="shared" si="3"/>
        <v>141262763</v>
      </c>
      <c r="W41" s="58">
        <f t="shared" si="3"/>
        <v>-153001790</v>
      </c>
      <c r="X41" s="58">
        <f t="shared" si="3"/>
        <v>-443210264</v>
      </c>
      <c r="Y41" s="58">
        <f t="shared" si="3"/>
        <v>290208474</v>
      </c>
      <c r="Z41" s="59">
        <f>+IF(X41&lt;&gt;0,+(Y41/X41)*100,0)</f>
        <v>-65.478734941932657</v>
      </c>
      <c r="AA41" s="56">
        <f>SUM(AA37:AA40)</f>
        <v>-443210264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-699772258</v>
      </c>
      <c r="D43" s="64">
        <f>+D41-D42</f>
        <v>0</v>
      </c>
      <c r="E43" s="65">
        <f t="shared" si="4"/>
        <v>-292359004</v>
      </c>
      <c r="F43" s="66">
        <f t="shared" si="4"/>
        <v>-443210264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-189733902</v>
      </c>
      <c r="L43" s="66">
        <f t="shared" si="4"/>
        <v>-36261359</v>
      </c>
      <c r="M43" s="66">
        <f t="shared" si="4"/>
        <v>-416806041</v>
      </c>
      <c r="N43" s="66">
        <f t="shared" si="4"/>
        <v>-642801302</v>
      </c>
      <c r="O43" s="66">
        <f t="shared" si="4"/>
        <v>2926017191</v>
      </c>
      <c r="P43" s="66">
        <f t="shared" si="4"/>
        <v>88114311</v>
      </c>
      <c r="Q43" s="66">
        <f t="shared" si="4"/>
        <v>28355574</v>
      </c>
      <c r="R43" s="66">
        <f t="shared" si="4"/>
        <v>3042487076</v>
      </c>
      <c r="S43" s="66">
        <f t="shared" si="4"/>
        <v>-243011802</v>
      </c>
      <c r="T43" s="66">
        <f t="shared" si="4"/>
        <v>69733086</v>
      </c>
      <c r="U43" s="66">
        <f t="shared" si="4"/>
        <v>314541479</v>
      </c>
      <c r="V43" s="66">
        <f t="shared" si="4"/>
        <v>141262763</v>
      </c>
      <c r="W43" s="66">
        <f t="shared" si="4"/>
        <v>-153001790</v>
      </c>
      <c r="X43" s="66">
        <f t="shared" si="4"/>
        <v>-443210264</v>
      </c>
      <c r="Y43" s="66">
        <f t="shared" si="4"/>
        <v>290208474</v>
      </c>
      <c r="Z43" s="67">
        <f>+IF(X43&lt;&gt;0,+(Y43/X43)*100,0)</f>
        <v>-65.478734941932657</v>
      </c>
      <c r="AA43" s="64">
        <f>+AA41-AA42</f>
        <v>-443210264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-699772258</v>
      </c>
      <c r="D45" s="56">
        <f>SUM(D43:D44)</f>
        <v>0</v>
      </c>
      <c r="E45" s="57">
        <f t="shared" si="5"/>
        <v>-292359004</v>
      </c>
      <c r="F45" s="58">
        <f t="shared" si="5"/>
        <v>-443210264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-189733902</v>
      </c>
      <c r="L45" s="58">
        <f t="shared" si="5"/>
        <v>-36261359</v>
      </c>
      <c r="M45" s="58">
        <f t="shared" si="5"/>
        <v>-416806041</v>
      </c>
      <c r="N45" s="58">
        <f t="shared" si="5"/>
        <v>-642801302</v>
      </c>
      <c r="O45" s="58">
        <f t="shared" si="5"/>
        <v>2926017191</v>
      </c>
      <c r="P45" s="58">
        <f t="shared" si="5"/>
        <v>88114311</v>
      </c>
      <c r="Q45" s="58">
        <f t="shared" si="5"/>
        <v>28355574</v>
      </c>
      <c r="R45" s="58">
        <f t="shared" si="5"/>
        <v>3042487076</v>
      </c>
      <c r="S45" s="58">
        <f t="shared" si="5"/>
        <v>-243011802</v>
      </c>
      <c r="T45" s="58">
        <f t="shared" si="5"/>
        <v>69733086</v>
      </c>
      <c r="U45" s="58">
        <f t="shared" si="5"/>
        <v>314541479</v>
      </c>
      <c r="V45" s="58">
        <f t="shared" si="5"/>
        <v>141262763</v>
      </c>
      <c r="W45" s="58">
        <f t="shared" si="5"/>
        <v>-153001790</v>
      </c>
      <c r="X45" s="58">
        <f t="shared" si="5"/>
        <v>-443210264</v>
      </c>
      <c r="Y45" s="58">
        <f t="shared" si="5"/>
        <v>290208474</v>
      </c>
      <c r="Z45" s="59">
        <f>+IF(X45&lt;&gt;0,+(Y45/X45)*100,0)</f>
        <v>-65.478734941932657</v>
      </c>
      <c r="AA45" s="56">
        <f>SUM(AA43:AA44)</f>
        <v>-443210264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-699772258</v>
      </c>
      <c r="D47" s="71">
        <f>SUM(D45:D46)</f>
        <v>0</v>
      </c>
      <c r="E47" s="72">
        <f t="shared" si="6"/>
        <v>-292359004</v>
      </c>
      <c r="F47" s="73">
        <f t="shared" si="6"/>
        <v>-443210264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-189733902</v>
      </c>
      <c r="L47" s="74">
        <f t="shared" si="6"/>
        <v>-36261359</v>
      </c>
      <c r="M47" s="73">
        <f t="shared" si="6"/>
        <v>-416806041</v>
      </c>
      <c r="N47" s="73">
        <f t="shared" si="6"/>
        <v>-642801302</v>
      </c>
      <c r="O47" s="74">
        <f t="shared" si="6"/>
        <v>2926017191</v>
      </c>
      <c r="P47" s="74">
        <f t="shared" si="6"/>
        <v>88114311</v>
      </c>
      <c r="Q47" s="74">
        <f t="shared" si="6"/>
        <v>28355574</v>
      </c>
      <c r="R47" s="74">
        <f t="shared" si="6"/>
        <v>3042487076</v>
      </c>
      <c r="S47" s="74">
        <f t="shared" si="6"/>
        <v>-243011802</v>
      </c>
      <c r="T47" s="73">
        <f t="shared" si="6"/>
        <v>69733086</v>
      </c>
      <c r="U47" s="73">
        <f t="shared" si="6"/>
        <v>314541479</v>
      </c>
      <c r="V47" s="74">
        <f t="shared" si="6"/>
        <v>141262763</v>
      </c>
      <c r="W47" s="74">
        <f t="shared" si="6"/>
        <v>-153001790</v>
      </c>
      <c r="X47" s="74">
        <f t="shared" si="6"/>
        <v>-443210264</v>
      </c>
      <c r="Y47" s="74">
        <f t="shared" si="6"/>
        <v>290208474</v>
      </c>
      <c r="Z47" s="75">
        <f>+IF(X47&lt;&gt;0,+(Y47/X47)*100,0)</f>
        <v>-65.478734941932657</v>
      </c>
      <c r="AA47" s="76">
        <f>SUM(AA45:AA46)</f>
        <v>-443210264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5592</v>
      </c>
      <c r="G6" s="8">
        <v>71659</v>
      </c>
      <c r="H6" s="8">
        <v>193045</v>
      </c>
      <c r="I6" s="8">
        <v>62876</v>
      </c>
      <c r="J6" s="8">
        <v>327580</v>
      </c>
      <c r="K6" s="8">
        <v>181107</v>
      </c>
      <c r="L6" s="8">
        <v>103148</v>
      </c>
      <c r="M6" s="8">
        <v>25151</v>
      </c>
      <c r="N6" s="8">
        <v>309406</v>
      </c>
      <c r="O6" s="8">
        <v>105385</v>
      </c>
      <c r="P6" s="8">
        <v>92766</v>
      </c>
      <c r="Q6" s="8">
        <v>90216</v>
      </c>
      <c r="R6" s="8">
        <v>288367</v>
      </c>
      <c r="S6" s="8">
        <v>134617</v>
      </c>
      <c r="T6" s="8">
        <v>-1032883</v>
      </c>
      <c r="U6" s="8">
        <v>-18225</v>
      </c>
      <c r="V6" s="8">
        <v>-916491</v>
      </c>
      <c r="W6" s="8">
        <v>8862</v>
      </c>
      <c r="X6" s="8">
        <v>5592</v>
      </c>
      <c r="Y6" s="8">
        <v>3270</v>
      </c>
      <c r="Z6" s="2">
        <v>58.476394849785407</v>
      </c>
      <c r="AA6" s="6">
        <v>5592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249522698</v>
      </c>
      <c r="G7" s="8">
        <v>17134835</v>
      </c>
      <c r="H7" s="8">
        <v>16712953</v>
      </c>
      <c r="I7" s="8">
        <v>18443818</v>
      </c>
      <c r="J7" s="8">
        <v>52291606</v>
      </c>
      <c r="K7" s="8">
        <v>20411131</v>
      </c>
      <c r="L7" s="8">
        <v>18385271</v>
      </c>
      <c r="M7" s="8">
        <v>18001014</v>
      </c>
      <c r="N7" s="8">
        <v>56797416</v>
      </c>
      <c r="O7" s="8">
        <v>16217289</v>
      </c>
      <c r="P7" s="8">
        <v>17582172</v>
      </c>
      <c r="Q7" s="8">
        <v>14260157</v>
      </c>
      <c r="R7" s="8">
        <v>48059618</v>
      </c>
      <c r="S7" s="8">
        <v>20020290</v>
      </c>
      <c r="T7" s="8">
        <v>18427107</v>
      </c>
      <c r="U7" s="8">
        <v>18134641</v>
      </c>
      <c r="V7" s="8">
        <v>56582038</v>
      </c>
      <c r="W7" s="8">
        <v>213730678</v>
      </c>
      <c r="X7" s="8">
        <v>249522698</v>
      </c>
      <c r="Y7" s="8">
        <v>-35792020</v>
      </c>
      <c r="Z7" s="2">
        <v>-14.344194050033876</v>
      </c>
      <c r="AA7" s="6">
        <v>249522698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/>
      <c r="G15" s="8">
        <v>241750</v>
      </c>
      <c r="H15" s="8">
        <v>319570</v>
      </c>
      <c r="I15" s="8"/>
      <c r="J15" s="8">
        <v>561320</v>
      </c>
      <c r="K15" s="8"/>
      <c r="L15" s="8">
        <v>162574</v>
      </c>
      <c r="M15" s="8">
        <v>107250</v>
      </c>
      <c r="N15" s="8">
        <v>269824</v>
      </c>
      <c r="O15" s="8">
        <v>227314</v>
      </c>
      <c r="P15" s="8">
        <v>310750</v>
      </c>
      <c r="Q15" s="8">
        <v>219250</v>
      </c>
      <c r="R15" s="8">
        <v>757314</v>
      </c>
      <c r="S15" s="8">
        <v>100750</v>
      </c>
      <c r="T15" s="8">
        <v>-1376957</v>
      </c>
      <c r="U15" s="8">
        <v>-312250</v>
      </c>
      <c r="V15" s="8">
        <v>-1588457</v>
      </c>
      <c r="W15" s="8">
        <v>1</v>
      </c>
      <c r="X15" s="8"/>
      <c r="Y15" s="8">
        <v>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>
        <v>10851743</v>
      </c>
      <c r="N18" s="8">
        <v>10851743</v>
      </c>
      <c r="O18" s="8"/>
      <c r="P18" s="8"/>
      <c r="Q18" s="8">
        <v>8138872</v>
      </c>
      <c r="R18" s="8">
        <v>8138872</v>
      </c>
      <c r="S18" s="8"/>
      <c r="T18" s="8"/>
      <c r="U18" s="8"/>
      <c r="V18" s="8"/>
      <c r="W18" s="8">
        <v>32555229</v>
      </c>
      <c r="X18" s="8">
        <v>32555229</v>
      </c>
      <c r="Y18" s="8"/>
      <c r="Z18" s="2"/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282083519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20592238</v>
      </c>
      <c r="L21" s="35">
        <f t="shared" si="0"/>
        <v>18650993</v>
      </c>
      <c r="M21" s="35">
        <f t="shared" si="0"/>
        <v>28985158</v>
      </c>
      <c r="N21" s="35">
        <f t="shared" si="0"/>
        <v>68228389</v>
      </c>
      <c r="O21" s="35">
        <f t="shared" si="0"/>
        <v>16549988</v>
      </c>
      <c r="P21" s="35">
        <f t="shared" si="0"/>
        <v>17985688</v>
      </c>
      <c r="Q21" s="35">
        <f t="shared" si="0"/>
        <v>22708495</v>
      </c>
      <c r="R21" s="35">
        <f t="shared" si="0"/>
        <v>57244171</v>
      </c>
      <c r="S21" s="35">
        <f t="shared" si="0"/>
        <v>20255657</v>
      </c>
      <c r="T21" s="35">
        <f t="shared" si="0"/>
        <v>16017267</v>
      </c>
      <c r="U21" s="35">
        <f t="shared" si="0"/>
        <v>17804166</v>
      </c>
      <c r="V21" s="35">
        <f t="shared" si="0"/>
        <v>54077090</v>
      </c>
      <c r="W21" s="35">
        <f t="shared" si="0"/>
        <v>246294770</v>
      </c>
      <c r="X21" s="35">
        <f t="shared" si="0"/>
        <v>282083519</v>
      </c>
      <c r="Y21" s="35">
        <f t="shared" si="0"/>
        <v>-35788749</v>
      </c>
      <c r="Z21" s="36">
        <f>+IF(X21&lt;&gt;0,+(Y21/X21)*100,0)</f>
        <v>-12.687288192827742</v>
      </c>
      <c r="AA21" s="33">
        <f>SUM(AA5:AA20)</f>
        <v>282083519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23925999</v>
      </c>
      <c r="G24" s="8">
        <v>1498783</v>
      </c>
      <c r="H24" s="8">
        <v>2142391</v>
      </c>
      <c r="I24" s="8">
        <v>1850308</v>
      </c>
      <c r="J24" s="8">
        <v>5491482</v>
      </c>
      <c r="K24" s="8">
        <v>1806237</v>
      </c>
      <c r="L24" s="8">
        <v>1985189</v>
      </c>
      <c r="M24" s="8">
        <v>2103963</v>
      </c>
      <c r="N24" s="8">
        <v>5895389</v>
      </c>
      <c r="O24" s="8">
        <v>1458365</v>
      </c>
      <c r="P24" s="8">
        <v>2272800</v>
      </c>
      <c r="Q24" s="8">
        <v>1810926</v>
      </c>
      <c r="R24" s="8">
        <v>5542091</v>
      </c>
      <c r="S24" s="8">
        <v>1764923</v>
      </c>
      <c r="T24" s="8">
        <v>1820398</v>
      </c>
      <c r="U24" s="8">
        <v>1996232</v>
      </c>
      <c r="V24" s="8">
        <v>5581553</v>
      </c>
      <c r="W24" s="8">
        <v>22510515</v>
      </c>
      <c r="X24" s="8">
        <v>23925999</v>
      </c>
      <c r="Y24" s="8">
        <v>-1415484</v>
      </c>
      <c r="Z24" s="2">
        <v>-5.9160915287173594</v>
      </c>
      <c r="AA24" s="6">
        <v>23925999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20294209</v>
      </c>
      <c r="G26" s="8">
        <v>73090</v>
      </c>
      <c r="H26" s="8">
        <v>157154</v>
      </c>
      <c r="I26" s="8">
        <v>162305</v>
      </c>
      <c r="J26" s="8">
        <v>392549</v>
      </c>
      <c r="K26" s="8">
        <v>365082</v>
      </c>
      <c r="L26" s="8"/>
      <c r="M26" s="8">
        <v>137625</v>
      </c>
      <c r="N26" s="8">
        <v>502707</v>
      </c>
      <c r="O26" s="8">
        <v>316940</v>
      </c>
      <c r="P26" s="8"/>
      <c r="Q26" s="8">
        <v>953530</v>
      </c>
      <c r="R26" s="8">
        <v>1270470</v>
      </c>
      <c r="S26" s="8">
        <v>91251</v>
      </c>
      <c r="T26" s="8">
        <v>6748828</v>
      </c>
      <c r="U26" s="8">
        <v>14500721</v>
      </c>
      <c r="V26" s="8">
        <v>21340800</v>
      </c>
      <c r="W26" s="8">
        <v>23506526</v>
      </c>
      <c r="X26" s="8">
        <v>20294209</v>
      </c>
      <c r="Y26" s="8">
        <v>3212317</v>
      </c>
      <c r="Z26" s="2">
        <v>15.828737153539713</v>
      </c>
      <c r="AA26" s="6">
        <v>20294209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10944310</v>
      </c>
      <c r="G27" s="8"/>
      <c r="H27" s="8">
        <v>1571015</v>
      </c>
      <c r="I27" s="8">
        <v>785508</v>
      </c>
      <c r="J27" s="8">
        <v>2356523</v>
      </c>
      <c r="K27" s="8">
        <v>1243309</v>
      </c>
      <c r="L27" s="8">
        <v>899970</v>
      </c>
      <c r="M27" s="8">
        <v>938966</v>
      </c>
      <c r="N27" s="8">
        <v>3082245</v>
      </c>
      <c r="O27" s="8">
        <v>911338</v>
      </c>
      <c r="P27" s="8">
        <v>911313</v>
      </c>
      <c r="Q27" s="8">
        <v>911306</v>
      </c>
      <c r="R27" s="8">
        <v>2733957</v>
      </c>
      <c r="S27" s="8">
        <v>911311</v>
      </c>
      <c r="T27" s="8">
        <v>911213</v>
      </c>
      <c r="U27" s="8">
        <v>785508</v>
      </c>
      <c r="V27" s="8">
        <v>2608032</v>
      </c>
      <c r="W27" s="8">
        <v>10780757</v>
      </c>
      <c r="X27" s="8">
        <v>10944310</v>
      </c>
      <c r="Y27" s="8">
        <v>-163553</v>
      </c>
      <c r="Z27" s="2">
        <v>-1.4944112511432881</v>
      </c>
      <c r="AA27" s="6">
        <v>10944310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>
        <v>31191</v>
      </c>
      <c r="L28" s="8"/>
      <c r="M28" s="8">
        <v>1927950</v>
      </c>
      <c r="N28" s="8">
        <v>1959141</v>
      </c>
      <c r="O28" s="8"/>
      <c r="P28" s="8">
        <v>34410</v>
      </c>
      <c r="Q28" s="8"/>
      <c r="R28" s="8">
        <v>34410</v>
      </c>
      <c r="S28" s="8">
        <v>77161</v>
      </c>
      <c r="T28" s="8">
        <v>29102</v>
      </c>
      <c r="U28" s="8">
        <v>1827187</v>
      </c>
      <c r="V28" s="8">
        <v>1933450</v>
      </c>
      <c r="W28" s="8">
        <v>3927001</v>
      </c>
      <c r="X28" s="8">
        <v>3927000</v>
      </c>
      <c r="Y28" s="8">
        <v>1</v>
      </c>
      <c r="Z28" s="2"/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107861742</v>
      </c>
      <c r="G30" s="8">
        <v>527702</v>
      </c>
      <c r="H30" s="8">
        <v>10228546</v>
      </c>
      <c r="I30" s="8">
        <v>9977338</v>
      </c>
      <c r="J30" s="8">
        <v>20733586</v>
      </c>
      <c r="K30" s="8">
        <v>22360255</v>
      </c>
      <c r="L30" s="8">
        <v>13285250</v>
      </c>
      <c r="M30" s="8">
        <v>10646093</v>
      </c>
      <c r="N30" s="8">
        <v>46291598</v>
      </c>
      <c r="O30" s="8">
        <v>12256457</v>
      </c>
      <c r="P30" s="8">
        <v>11845410</v>
      </c>
      <c r="Q30" s="8">
        <v>10571321</v>
      </c>
      <c r="R30" s="8">
        <v>34673188</v>
      </c>
      <c r="S30" s="8">
        <v>12895962</v>
      </c>
      <c r="T30" s="8">
        <v>-6804442</v>
      </c>
      <c r="U30" s="8">
        <v>1109562</v>
      </c>
      <c r="V30" s="8">
        <v>7201082</v>
      </c>
      <c r="W30" s="8">
        <v>108899454</v>
      </c>
      <c r="X30" s="8">
        <v>107861742</v>
      </c>
      <c r="Y30" s="8">
        <v>1037712</v>
      </c>
      <c r="Z30" s="2">
        <v>0.96207606215000674</v>
      </c>
      <c r="AA30" s="6">
        <v>107861742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17779562</v>
      </c>
      <c r="G31" s="8">
        <v>72797</v>
      </c>
      <c r="H31" s="8">
        <v>191963</v>
      </c>
      <c r="I31" s="8">
        <v>2032550</v>
      </c>
      <c r="J31" s="8">
        <v>2297310</v>
      </c>
      <c r="K31" s="8">
        <v>1234066</v>
      </c>
      <c r="L31" s="8">
        <v>963208</v>
      </c>
      <c r="M31" s="8">
        <v>1126642</v>
      </c>
      <c r="N31" s="8">
        <v>3323916</v>
      </c>
      <c r="O31" s="8">
        <v>-567476</v>
      </c>
      <c r="P31" s="8">
        <v>1301451</v>
      </c>
      <c r="Q31" s="8">
        <v>599969</v>
      </c>
      <c r="R31" s="8">
        <v>1333944</v>
      </c>
      <c r="S31" s="8">
        <v>3145875</v>
      </c>
      <c r="T31" s="8">
        <v>1297348</v>
      </c>
      <c r="U31" s="8">
        <v>3549286</v>
      </c>
      <c r="V31" s="8">
        <v>7992509</v>
      </c>
      <c r="W31" s="8">
        <v>14947679</v>
      </c>
      <c r="X31" s="8">
        <v>17779562</v>
      </c>
      <c r="Y31" s="8">
        <v>-2831883</v>
      </c>
      <c r="Z31" s="2">
        <v>-15.927743326860359</v>
      </c>
      <c r="AA31" s="6">
        <v>17779562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1459045</v>
      </c>
      <c r="G33" s="8">
        <v>12225</v>
      </c>
      <c r="H33" s="8">
        <v>56750</v>
      </c>
      <c r="I33" s="8">
        <v>25029</v>
      </c>
      <c r="J33" s="8">
        <v>94004</v>
      </c>
      <c r="K33" s="8">
        <v>262987</v>
      </c>
      <c r="L33" s="8">
        <v>95539</v>
      </c>
      <c r="M33" s="8">
        <v>409639</v>
      </c>
      <c r="N33" s="8">
        <v>768165</v>
      </c>
      <c r="O33" s="8">
        <v>14445</v>
      </c>
      <c r="P33" s="8">
        <v>69907</v>
      </c>
      <c r="Q33" s="8">
        <v>16656</v>
      </c>
      <c r="R33" s="8">
        <v>101008</v>
      </c>
      <c r="S33" s="8">
        <v>109874</v>
      </c>
      <c r="T33" s="8">
        <v>100269</v>
      </c>
      <c r="U33" s="8">
        <v>92357</v>
      </c>
      <c r="V33" s="8">
        <v>302500</v>
      </c>
      <c r="W33" s="8">
        <v>1265677</v>
      </c>
      <c r="X33" s="8">
        <v>1459045</v>
      </c>
      <c r="Y33" s="8">
        <v>-193368</v>
      </c>
      <c r="Z33" s="2">
        <v>-13.253052510374937</v>
      </c>
      <c r="AA33" s="6">
        <v>1459045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40118901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17685358</v>
      </c>
      <c r="V34" s="8">
        <v>17685358</v>
      </c>
      <c r="W34" s="8">
        <v>17685358</v>
      </c>
      <c r="X34" s="8">
        <v>40118901</v>
      </c>
      <c r="Y34" s="8">
        <v>-22433543</v>
      </c>
      <c r="Z34" s="2">
        <v>-55.917640914440803</v>
      </c>
      <c r="AA34" s="6">
        <v>40118901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226310768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27303127</v>
      </c>
      <c r="L35" s="35">
        <f t="shared" si="1"/>
        <v>17229156</v>
      </c>
      <c r="M35" s="35">
        <f t="shared" si="1"/>
        <v>17290878</v>
      </c>
      <c r="N35" s="35">
        <f t="shared" si="1"/>
        <v>61823161</v>
      </c>
      <c r="O35" s="35">
        <f t="shared" si="1"/>
        <v>14390069</v>
      </c>
      <c r="P35" s="35">
        <f t="shared" si="1"/>
        <v>16435291</v>
      </c>
      <c r="Q35" s="35">
        <f t="shared" si="1"/>
        <v>14863708</v>
      </c>
      <c r="R35" s="35">
        <f t="shared" si="1"/>
        <v>45689068</v>
      </c>
      <c r="S35" s="35">
        <f t="shared" si="1"/>
        <v>18996357</v>
      </c>
      <c r="T35" s="35">
        <f t="shared" si="1"/>
        <v>4102716</v>
      </c>
      <c r="U35" s="35">
        <f t="shared" si="1"/>
        <v>41546211</v>
      </c>
      <c r="V35" s="35">
        <f t="shared" si="1"/>
        <v>64645284</v>
      </c>
      <c r="W35" s="35">
        <f t="shared" si="1"/>
        <v>203522967</v>
      </c>
      <c r="X35" s="35">
        <f t="shared" si="1"/>
        <v>226310768</v>
      </c>
      <c r="Y35" s="35">
        <f t="shared" si="1"/>
        <v>-22787801</v>
      </c>
      <c r="Z35" s="36">
        <f>+IF(X35&lt;&gt;0,+(Y35/X35)*100,0)</f>
        <v>-10.069251764458684</v>
      </c>
      <c r="AA35" s="33">
        <f>SUM(AA24:AA34)</f>
        <v>226310768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55772751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-6710889</v>
      </c>
      <c r="L37" s="48">
        <f t="shared" si="2"/>
        <v>1421837</v>
      </c>
      <c r="M37" s="48">
        <f t="shared" si="2"/>
        <v>11694280</v>
      </c>
      <c r="N37" s="48">
        <f t="shared" si="2"/>
        <v>6405228</v>
      </c>
      <c r="O37" s="48">
        <f t="shared" si="2"/>
        <v>2159919</v>
      </c>
      <c r="P37" s="48">
        <f t="shared" si="2"/>
        <v>1550397</v>
      </c>
      <c r="Q37" s="48">
        <f t="shared" si="2"/>
        <v>7844787</v>
      </c>
      <c r="R37" s="48">
        <f t="shared" si="2"/>
        <v>11555103</v>
      </c>
      <c r="S37" s="48">
        <f t="shared" si="2"/>
        <v>1259300</v>
      </c>
      <c r="T37" s="48">
        <f t="shared" si="2"/>
        <v>11914551</v>
      </c>
      <c r="U37" s="48">
        <f t="shared" si="2"/>
        <v>-23742045</v>
      </c>
      <c r="V37" s="48">
        <f t="shared" si="2"/>
        <v>-10568194</v>
      </c>
      <c r="W37" s="48">
        <f t="shared" si="2"/>
        <v>42771803</v>
      </c>
      <c r="X37" s="48">
        <f>IF(F21=F35,0,X21-X35)</f>
        <v>55772751</v>
      </c>
      <c r="Y37" s="48">
        <f t="shared" si="2"/>
        <v>-13000948</v>
      </c>
      <c r="Z37" s="49">
        <f>+IF(X37&lt;&gt;0,+(Y37/X37)*100,0)</f>
        <v>-23.310573294116331</v>
      </c>
      <c r="AA37" s="46">
        <f>+AA21-AA35</f>
        <v>55772751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>
        <v>10057318</v>
      </c>
      <c r="N38" s="8">
        <v>10057318</v>
      </c>
      <c r="O38" s="8">
        <v>7195630</v>
      </c>
      <c r="P38" s="8">
        <v>1286813</v>
      </c>
      <c r="Q38" s="8"/>
      <c r="R38" s="8">
        <v>8482443</v>
      </c>
      <c r="S38" s="8">
        <v>2598535</v>
      </c>
      <c r="T38" s="8">
        <v>957647</v>
      </c>
      <c r="U38" s="8"/>
      <c r="V38" s="8">
        <v>3556182</v>
      </c>
      <c r="W38" s="8">
        <v>22095943</v>
      </c>
      <c r="X38" s="8">
        <v>22429342</v>
      </c>
      <c r="Y38" s="8">
        <v>-333399</v>
      </c>
      <c r="Z38" s="2">
        <v>-1.4864412874885051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78202093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-6710889</v>
      </c>
      <c r="L41" s="58">
        <f t="shared" si="3"/>
        <v>1421837</v>
      </c>
      <c r="M41" s="58">
        <f t="shared" si="3"/>
        <v>21751598</v>
      </c>
      <c r="N41" s="58">
        <f t="shared" si="3"/>
        <v>16462546</v>
      </c>
      <c r="O41" s="58">
        <f t="shared" si="3"/>
        <v>9355549</v>
      </c>
      <c r="P41" s="58">
        <f t="shared" si="3"/>
        <v>2837210</v>
      </c>
      <c r="Q41" s="58">
        <f t="shared" si="3"/>
        <v>7844787</v>
      </c>
      <c r="R41" s="58">
        <f t="shared" si="3"/>
        <v>20037546</v>
      </c>
      <c r="S41" s="58">
        <f t="shared" si="3"/>
        <v>3857835</v>
      </c>
      <c r="T41" s="58">
        <f t="shared" si="3"/>
        <v>12872198</v>
      </c>
      <c r="U41" s="58">
        <f t="shared" si="3"/>
        <v>-23742045</v>
      </c>
      <c r="V41" s="58">
        <f t="shared" si="3"/>
        <v>-7012012</v>
      </c>
      <c r="W41" s="58">
        <f t="shared" si="3"/>
        <v>64867746</v>
      </c>
      <c r="X41" s="58">
        <f t="shared" si="3"/>
        <v>78202093</v>
      </c>
      <c r="Y41" s="58">
        <f t="shared" si="3"/>
        <v>-13334347</v>
      </c>
      <c r="Z41" s="59">
        <f>+IF(X41&lt;&gt;0,+(Y41/X41)*100,0)</f>
        <v>-17.05113826045551</v>
      </c>
      <c r="AA41" s="56">
        <f>SUM(AA37:AA40)</f>
        <v>78202093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78202093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-6710889</v>
      </c>
      <c r="L43" s="66">
        <f t="shared" si="4"/>
        <v>1421837</v>
      </c>
      <c r="M43" s="66">
        <f t="shared" si="4"/>
        <v>21751598</v>
      </c>
      <c r="N43" s="66">
        <f t="shared" si="4"/>
        <v>16462546</v>
      </c>
      <c r="O43" s="66">
        <f t="shared" si="4"/>
        <v>9355549</v>
      </c>
      <c r="P43" s="66">
        <f t="shared" si="4"/>
        <v>2837210</v>
      </c>
      <c r="Q43" s="66">
        <f t="shared" si="4"/>
        <v>7844787</v>
      </c>
      <c r="R43" s="66">
        <f t="shared" si="4"/>
        <v>20037546</v>
      </c>
      <c r="S43" s="66">
        <f t="shared" si="4"/>
        <v>3857835</v>
      </c>
      <c r="T43" s="66">
        <f t="shared" si="4"/>
        <v>12872198</v>
      </c>
      <c r="U43" s="66">
        <f t="shared" si="4"/>
        <v>-23742045</v>
      </c>
      <c r="V43" s="66">
        <f t="shared" si="4"/>
        <v>-7012012</v>
      </c>
      <c r="W43" s="66">
        <f t="shared" si="4"/>
        <v>64867746</v>
      </c>
      <c r="X43" s="66">
        <f t="shared" si="4"/>
        <v>78202093</v>
      </c>
      <c r="Y43" s="66">
        <f t="shared" si="4"/>
        <v>-13334347</v>
      </c>
      <c r="Z43" s="67">
        <f>+IF(X43&lt;&gt;0,+(Y43/X43)*100,0)</f>
        <v>-17.05113826045551</v>
      </c>
      <c r="AA43" s="64">
        <f>+AA41-AA42</f>
        <v>78202093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78202093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-6710889</v>
      </c>
      <c r="L45" s="58">
        <f t="shared" si="5"/>
        <v>1421837</v>
      </c>
      <c r="M45" s="58">
        <f t="shared" si="5"/>
        <v>21751598</v>
      </c>
      <c r="N45" s="58">
        <f t="shared" si="5"/>
        <v>16462546</v>
      </c>
      <c r="O45" s="58">
        <f t="shared" si="5"/>
        <v>9355549</v>
      </c>
      <c r="P45" s="58">
        <f t="shared" si="5"/>
        <v>2837210</v>
      </c>
      <c r="Q45" s="58">
        <f t="shared" si="5"/>
        <v>7844787</v>
      </c>
      <c r="R45" s="58">
        <f t="shared" si="5"/>
        <v>20037546</v>
      </c>
      <c r="S45" s="58">
        <f t="shared" si="5"/>
        <v>3857835</v>
      </c>
      <c r="T45" s="58">
        <f t="shared" si="5"/>
        <v>12872198</v>
      </c>
      <c r="U45" s="58">
        <f t="shared" si="5"/>
        <v>-23742045</v>
      </c>
      <c r="V45" s="58">
        <f t="shared" si="5"/>
        <v>-7012012</v>
      </c>
      <c r="W45" s="58">
        <f t="shared" si="5"/>
        <v>64867746</v>
      </c>
      <c r="X45" s="58">
        <f t="shared" si="5"/>
        <v>78202093</v>
      </c>
      <c r="Y45" s="58">
        <f t="shared" si="5"/>
        <v>-13334347</v>
      </c>
      <c r="Z45" s="59">
        <f>+IF(X45&lt;&gt;0,+(Y45/X45)*100,0)</f>
        <v>-17.05113826045551</v>
      </c>
      <c r="AA45" s="56">
        <f>SUM(AA43:AA44)</f>
        <v>78202093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78202093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-6710889</v>
      </c>
      <c r="L47" s="74">
        <f t="shared" si="6"/>
        <v>1421837</v>
      </c>
      <c r="M47" s="73">
        <f t="shared" si="6"/>
        <v>21751598</v>
      </c>
      <c r="N47" s="73">
        <f t="shared" si="6"/>
        <v>16462546</v>
      </c>
      <c r="O47" s="74">
        <f t="shared" si="6"/>
        <v>9355549</v>
      </c>
      <c r="P47" s="74">
        <f t="shared" si="6"/>
        <v>2837210</v>
      </c>
      <c r="Q47" s="74">
        <f t="shared" si="6"/>
        <v>7844787</v>
      </c>
      <c r="R47" s="74">
        <f t="shared" si="6"/>
        <v>20037546</v>
      </c>
      <c r="S47" s="74">
        <f t="shared" si="6"/>
        <v>3857835</v>
      </c>
      <c r="T47" s="73">
        <f t="shared" si="6"/>
        <v>12872198</v>
      </c>
      <c r="U47" s="73">
        <f t="shared" si="6"/>
        <v>-23742045</v>
      </c>
      <c r="V47" s="74">
        <f t="shared" si="6"/>
        <v>-7012012</v>
      </c>
      <c r="W47" s="74">
        <f t="shared" si="6"/>
        <v>64867746</v>
      </c>
      <c r="X47" s="74">
        <f t="shared" si="6"/>
        <v>78202093</v>
      </c>
      <c r="Y47" s="74">
        <f t="shared" si="6"/>
        <v>-13334347</v>
      </c>
      <c r="Z47" s="75">
        <f>+IF(X47&lt;&gt;0,+(Y47/X47)*100,0)</f>
        <v>-17.05113826045551</v>
      </c>
      <c r="AA47" s="76">
        <f>SUM(AA45:AA46)</f>
        <v>78202093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>
        <v>265622</v>
      </c>
      <c r="G6" s="8">
        <v>13131</v>
      </c>
      <c r="H6" s="8">
        <v>16722</v>
      </c>
      <c r="I6" s="8">
        <v>29728</v>
      </c>
      <c r="J6" s="8">
        <v>59581</v>
      </c>
      <c r="K6" s="8">
        <v>24154</v>
      </c>
      <c r="L6" s="8">
        <v>26941</v>
      </c>
      <c r="M6" s="8">
        <v>14864</v>
      </c>
      <c r="N6" s="8">
        <v>65959</v>
      </c>
      <c r="O6" s="8">
        <v>20720</v>
      </c>
      <c r="P6" s="8">
        <v>17651</v>
      </c>
      <c r="Q6" s="8">
        <v>28799</v>
      </c>
      <c r="R6" s="8">
        <v>67170</v>
      </c>
      <c r="S6" s="8">
        <v>25193</v>
      </c>
      <c r="T6" s="8">
        <v>228662</v>
      </c>
      <c r="U6" s="8">
        <v>4097</v>
      </c>
      <c r="V6" s="8">
        <v>257952</v>
      </c>
      <c r="W6" s="8">
        <v>450662</v>
      </c>
      <c r="X6" s="8">
        <v>265622</v>
      </c>
      <c r="Y6" s="8">
        <v>185040</v>
      </c>
      <c r="Z6" s="2">
        <v>69.662904428097079</v>
      </c>
      <c r="AA6" s="6">
        <v>265622</v>
      </c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153811898</v>
      </c>
      <c r="G7" s="8">
        <v>11133461</v>
      </c>
      <c r="H7" s="8">
        <v>11207304</v>
      </c>
      <c r="I7" s="8">
        <v>15080103</v>
      </c>
      <c r="J7" s="8">
        <v>37420868</v>
      </c>
      <c r="K7" s="8">
        <v>13682343</v>
      </c>
      <c r="L7" s="8">
        <v>12985081</v>
      </c>
      <c r="M7" s="8">
        <v>12377547</v>
      </c>
      <c r="N7" s="8">
        <v>39044971</v>
      </c>
      <c r="O7" s="8">
        <v>13394689</v>
      </c>
      <c r="P7" s="8">
        <v>14514470</v>
      </c>
      <c r="Q7" s="8">
        <v>12612400</v>
      </c>
      <c r="R7" s="8">
        <v>40521559</v>
      </c>
      <c r="S7" s="8">
        <v>12195794</v>
      </c>
      <c r="T7" s="8">
        <v>11933187</v>
      </c>
      <c r="U7" s="8">
        <v>17916251</v>
      </c>
      <c r="V7" s="8">
        <v>42045232</v>
      </c>
      <c r="W7" s="8">
        <v>159032630</v>
      </c>
      <c r="X7" s="8">
        <v>153811898</v>
      </c>
      <c r="Y7" s="8">
        <v>5220732</v>
      </c>
      <c r="Z7" s="2">
        <v>3.3942315697840231</v>
      </c>
      <c r="AA7" s="6">
        <v>153811898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8934094</v>
      </c>
      <c r="G13" s="8">
        <v>714930</v>
      </c>
      <c r="H13" s="8">
        <v>733445</v>
      </c>
      <c r="I13" s="8">
        <v>745707</v>
      </c>
      <c r="J13" s="8">
        <v>2194082</v>
      </c>
      <c r="K13" s="8">
        <v>754172</v>
      </c>
      <c r="L13" s="8">
        <v>774285</v>
      </c>
      <c r="M13" s="8">
        <v>790042</v>
      </c>
      <c r="N13" s="8">
        <v>2318499</v>
      </c>
      <c r="O13" s="8">
        <v>806768</v>
      </c>
      <c r="P13" s="8">
        <v>820710</v>
      </c>
      <c r="Q13" s="8">
        <v>841018</v>
      </c>
      <c r="R13" s="8">
        <v>2468496</v>
      </c>
      <c r="S13" s="8">
        <v>861512</v>
      </c>
      <c r="T13" s="8">
        <v>882244</v>
      </c>
      <c r="U13" s="8">
        <v>893360</v>
      </c>
      <c r="V13" s="8">
        <v>2637116</v>
      </c>
      <c r="W13" s="8">
        <v>9618193</v>
      </c>
      <c r="X13" s="8">
        <v>8934094</v>
      </c>
      <c r="Y13" s="8">
        <v>684099</v>
      </c>
      <c r="Z13" s="2">
        <v>7.6571726243310181</v>
      </c>
      <c r="AA13" s="6">
        <v>8934094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>
        <v>467990</v>
      </c>
      <c r="M18" s="8"/>
      <c r="N18" s="8">
        <v>467990</v>
      </c>
      <c r="O18" s="8"/>
      <c r="P18" s="8">
        <v>302010</v>
      </c>
      <c r="Q18" s="8"/>
      <c r="R18" s="8">
        <v>302010</v>
      </c>
      <c r="S18" s="8"/>
      <c r="T18" s="8">
        <v>118649</v>
      </c>
      <c r="U18" s="8">
        <v>211351</v>
      </c>
      <c r="V18" s="8">
        <v>330000</v>
      </c>
      <c r="W18" s="8">
        <v>1100000</v>
      </c>
      <c r="X18" s="8">
        <v>1100000</v>
      </c>
      <c r="Y18" s="8"/>
      <c r="Z18" s="2"/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v>12</v>
      </c>
      <c r="U19" s="26"/>
      <c r="V19" s="26">
        <v>12</v>
      </c>
      <c r="W19" s="26">
        <v>12</v>
      </c>
      <c r="X19" s="26"/>
      <c r="Y19" s="26">
        <v>12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164111614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14460669</v>
      </c>
      <c r="L21" s="35">
        <f t="shared" si="0"/>
        <v>14254297</v>
      </c>
      <c r="M21" s="35">
        <f t="shared" si="0"/>
        <v>13182453</v>
      </c>
      <c r="N21" s="35">
        <f t="shared" si="0"/>
        <v>41897419</v>
      </c>
      <c r="O21" s="35">
        <f t="shared" si="0"/>
        <v>14222177</v>
      </c>
      <c r="P21" s="35">
        <f t="shared" si="0"/>
        <v>15654841</v>
      </c>
      <c r="Q21" s="35">
        <f t="shared" si="0"/>
        <v>13482217</v>
      </c>
      <c r="R21" s="35">
        <f t="shared" si="0"/>
        <v>43359235</v>
      </c>
      <c r="S21" s="35">
        <f t="shared" si="0"/>
        <v>13082499</v>
      </c>
      <c r="T21" s="35">
        <f t="shared" si="0"/>
        <v>13162754</v>
      </c>
      <c r="U21" s="35">
        <f t="shared" si="0"/>
        <v>19025059</v>
      </c>
      <c r="V21" s="35">
        <f t="shared" si="0"/>
        <v>45270312</v>
      </c>
      <c r="W21" s="35">
        <f t="shared" si="0"/>
        <v>170201497</v>
      </c>
      <c r="X21" s="35">
        <f t="shared" si="0"/>
        <v>164111614</v>
      </c>
      <c r="Y21" s="35">
        <f t="shared" si="0"/>
        <v>6089883</v>
      </c>
      <c r="Z21" s="36">
        <f>+IF(X21&lt;&gt;0,+(Y21/X21)*100,0)</f>
        <v>3.7108178096402122</v>
      </c>
      <c r="AA21" s="33">
        <f>SUM(AA5:AA20)</f>
        <v>164111614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16085173</v>
      </c>
      <c r="G24" s="8">
        <v>1208205</v>
      </c>
      <c r="H24" s="8">
        <v>1306768</v>
      </c>
      <c r="I24" s="8">
        <v>1347773</v>
      </c>
      <c r="J24" s="8">
        <v>3862746</v>
      </c>
      <c r="K24" s="8">
        <v>1481286</v>
      </c>
      <c r="L24" s="8">
        <v>1385211</v>
      </c>
      <c r="M24" s="8">
        <v>1473743</v>
      </c>
      <c r="N24" s="8">
        <v>4340240</v>
      </c>
      <c r="O24" s="8">
        <v>1484547</v>
      </c>
      <c r="P24" s="8">
        <v>1467675</v>
      </c>
      <c r="Q24" s="8">
        <v>2172336</v>
      </c>
      <c r="R24" s="8">
        <v>5124558</v>
      </c>
      <c r="S24" s="8">
        <v>1461213</v>
      </c>
      <c r="T24" s="8">
        <v>1529296</v>
      </c>
      <c r="U24" s="8">
        <v>1634958</v>
      </c>
      <c r="V24" s="8">
        <v>4625467</v>
      </c>
      <c r="W24" s="8">
        <v>17953011</v>
      </c>
      <c r="X24" s="8">
        <v>16085173</v>
      </c>
      <c r="Y24" s="8">
        <v>1867838</v>
      </c>
      <c r="Z24" s="2">
        <v>11.61217227815952</v>
      </c>
      <c r="AA24" s="6">
        <v>16085173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33691308</v>
      </c>
      <c r="G26" s="8"/>
      <c r="H26" s="8"/>
      <c r="I26" s="8">
        <v>497746</v>
      </c>
      <c r="J26" s="8">
        <v>497746</v>
      </c>
      <c r="K26" s="8">
        <v>70080</v>
      </c>
      <c r="L26" s="8"/>
      <c r="M26" s="8"/>
      <c r="N26" s="8">
        <v>70080</v>
      </c>
      <c r="O26" s="8"/>
      <c r="P26" s="8">
        <v>1246602</v>
      </c>
      <c r="Q26" s="8"/>
      <c r="R26" s="8">
        <v>1246602</v>
      </c>
      <c r="S26" s="8"/>
      <c r="T26" s="8">
        <v>701312</v>
      </c>
      <c r="U26" s="8">
        <v>2127125</v>
      </c>
      <c r="V26" s="8">
        <v>2828437</v>
      </c>
      <c r="W26" s="8">
        <v>4642865</v>
      </c>
      <c r="X26" s="8">
        <v>33691308</v>
      </c>
      <c r="Y26" s="8">
        <v>-29048443</v>
      </c>
      <c r="Z26" s="2">
        <v>-86.219398190180087</v>
      </c>
      <c r="AA26" s="6">
        <v>33691308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2710960</v>
      </c>
      <c r="Y27" s="8">
        <v>-2710960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95253278</v>
      </c>
      <c r="G30" s="8">
        <v>14101</v>
      </c>
      <c r="H30" s="8">
        <v>7677797</v>
      </c>
      <c r="I30" s="8">
        <v>7176851</v>
      </c>
      <c r="J30" s="8">
        <v>14868749</v>
      </c>
      <c r="K30" s="8">
        <v>8064587</v>
      </c>
      <c r="L30" s="8">
        <v>9132838</v>
      </c>
      <c r="M30" s="8">
        <v>7384035</v>
      </c>
      <c r="N30" s="8">
        <v>24581460</v>
      </c>
      <c r="O30" s="8">
        <v>8366134</v>
      </c>
      <c r="P30" s="8">
        <v>8032625</v>
      </c>
      <c r="Q30" s="8">
        <v>6829775</v>
      </c>
      <c r="R30" s="8">
        <v>23228534</v>
      </c>
      <c r="S30" s="8">
        <v>8140884</v>
      </c>
      <c r="T30" s="8">
        <v>15817789</v>
      </c>
      <c r="U30" s="8">
        <v>601161</v>
      </c>
      <c r="V30" s="8">
        <v>24559834</v>
      </c>
      <c r="W30" s="8">
        <v>87238577</v>
      </c>
      <c r="X30" s="8">
        <v>95253278</v>
      </c>
      <c r="Y30" s="8">
        <v>-8014701</v>
      </c>
      <c r="Z30" s="2">
        <v>-8.4140946834396608</v>
      </c>
      <c r="AA30" s="6">
        <v>95253278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3753769</v>
      </c>
      <c r="G31" s="8">
        <v>2200</v>
      </c>
      <c r="H31" s="8">
        <v>38489</v>
      </c>
      <c r="I31" s="8">
        <v>67530</v>
      </c>
      <c r="J31" s="8">
        <v>108219</v>
      </c>
      <c r="K31" s="8">
        <v>98134</v>
      </c>
      <c r="L31" s="8">
        <v>309476</v>
      </c>
      <c r="M31" s="8">
        <v>27621</v>
      </c>
      <c r="N31" s="8">
        <v>435231</v>
      </c>
      <c r="O31" s="8">
        <v>137455</v>
      </c>
      <c r="P31" s="8">
        <v>62837</v>
      </c>
      <c r="Q31" s="8">
        <v>336316</v>
      </c>
      <c r="R31" s="8">
        <v>536608</v>
      </c>
      <c r="S31" s="8">
        <v>168324</v>
      </c>
      <c r="T31" s="8">
        <v>344940</v>
      </c>
      <c r="U31" s="8">
        <v>268436</v>
      </c>
      <c r="V31" s="8">
        <v>781700</v>
      </c>
      <c r="W31" s="8">
        <v>1861758</v>
      </c>
      <c r="X31" s="8">
        <v>3753769</v>
      </c>
      <c r="Y31" s="8">
        <v>-1892011</v>
      </c>
      <c r="Z31" s="2">
        <v>-50.402968323303853</v>
      </c>
      <c r="AA31" s="6">
        <v>3753769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659388</v>
      </c>
      <c r="G33" s="8">
        <v>13229</v>
      </c>
      <c r="H33" s="8">
        <v>19016</v>
      </c>
      <c r="I33" s="8">
        <v>35858</v>
      </c>
      <c r="J33" s="8">
        <v>68103</v>
      </c>
      <c r="K33" s="8">
        <v>12163</v>
      </c>
      <c r="L33" s="8">
        <v>27866</v>
      </c>
      <c r="M33" s="8">
        <v>19054</v>
      </c>
      <c r="N33" s="8">
        <v>59083</v>
      </c>
      <c r="O33" s="8">
        <v>12571</v>
      </c>
      <c r="P33" s="8">
        <v>16276</v>
      </c>
      <c r="Q33" s="8">
        <v>18710</v>
      </c>
      <c r="R33" s="8">
        <v>47557</v>
      </c>
      <c r="S33" s="8">
        <v>10635</v>
      </c>
      <c r="T33" s="8">
        <v>57608</v>
      </c>
      <c r="U33" s="8">
        <v>62490</v>
      </c>
      <c r="V33" s="8">
        <v>130733</v>
      </c>
      <c r="W33" s="8">
        <v>305476</v>
      </c>
      <c r="X33" s="8">
        <v>659388</v>
      </c>
      <c r="Y33" s="8">
        <v>-353912</v>
      </c>
      <c r="Z33" s="2">
        <v>-53.67279962632017</v>
      </c>
      <c r="AA33" s="6">
        <v>659388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152153876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9726250</v>
      </c>
      <c r="L35" s="35">
        <f t="shared" si="1"/>
        <v>10855391</v>
      </c>
      <c r="M35" s="35">
        <f t="shared" si="1"/>
        <v>8904453</v>
      </c>
      <c r="N35" s="35">
        <f t="shared" si="1"/>
        <v>29486094</v>
      </c>
      <c r="O35" s="35">
        <f t="shared" si="1"/>
        <v>10000707</v>
      </c>
      <c r="P35" s="35">
        <f t="shared" si="1"/>
        <v>10826015</v>
      </c>
      <c r="Q35" s="35">
        <f t="shared" si="1"/>
        <v>9357137</v>
      </c>
      <c r="R35" s="35">
        <f t="shared" si="1"/>
        <v>30183859</v>
      </c>
      <c r="S35" s="35">
        <f t="shared" si="1"/>
        <v>9781056</v>
      </c>
      <c r="T35" s="35">
        <f t="shared" si="1"/>
        <v>18450945</v>
      </c>
      <c r="U35" s="35">
        <f t="shared" si="1"/>
        <v>4694170</v>
      </c>
      <c r="V35" s="35">
        <f t="shared" si="1"/>
        <v>32926171</v>
      </c>
      <c r="W35" s="35">
        <f t="shared" si="1"/>
        <v>112001687</v>
      </c>
      <c r="X35" s="35">
        <f t="shared" si="1"/>
        <v>152153876</v>
      </c>
      <c r="Y35" s="35">
        <f t="shared" si="1"/>
        <v>-40152189</v>
      </c>
      <c r="Z35" s="36">
        <f>+IF(X35&lt;&gt;0,+(Y35/X35)*100,0)</f>
        <v>-26.389198918600009</v>
      </c>
      <c r="AA35" s="33">
        <f>SUM(AA24:AA34)</f>
        <v>152153876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11957738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4734419</v>
      </c>
      <c r="L37" s="48">
        <f t="shared" si="2"/>
        <v>3398906</v>
      </c>
      <c r="M37" s="48">
        <f t="shared" si="2"/>
        <v>4278000</v>
      </c>
      <c r="N37" s="48">
        <f t="shared" si="2"/>
        <v>12411325</v>
      </c>
      <c r="O37" s="48">
        <f t="shared" si="2"/>
        <v>4221470</v>
      </c>
      <c r="P37" s="48">
        <f t="shared" si="2"/>
        <v>4828826</v>
      </c>
      <c r="Q37" s="48">
        <f t="shared" si="2"/>
        <v>4125080</v>
      </c>
      <c r="R37" s="48">
        <f t="shared" si="2"/>
        <v>13175376</v>
      </c>
      <c r="S37" s="48">
        <f t="shared" si="2"/>
        <v>3301443</v>
      </c>
      <c r="T37" s="48">
        <f t="shared" si="2"/>
        <v>-5288191</v>
      </c>
      <c r="U37" s="48">
        <f t="shared" si="2"/>
        <v>14330889</v>
      </c>
      <c r="V37" s="48">
        <f t="shared" si="2"/>
        <v>12344141</v>
      </c>
      <c r="W37" s="48">
        <f t="shared" si="2"/>
        <v>58199810</v>
      </c>
      <c r="X37" s="48">
        <f>IF(F21=F35,0,X21-X35)</f>
        <v>11957738</v>
      </c>
      <c r="Y37" s="48">
        <f t="shared" si="2"/>
        <v>46242072</v>
      </c>
      <c r="Z37" s="49">
        <f>+IF(X37&lt;&gt;0,+(Y37/X37)*100,0)</f>
        <v>386.71253710358934</v>
      </c>
      <c r="AA37" s="46">
        <f>+AA21-AA35</f>
        <v>11957738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27000000</v>
      </c>
      <c r="G38" s="8"/>
      <c r="H38" s="8"/>
      <c r="I38" s="8">
        <v>953747</v>
      </c>
      <c r="J38" s="8">
        <v>953747</v>
      </c>
      <c r="K38" s="8">
        <v>953747</v>
      </c>
      <c r="L38" s="8">
        <v>3286713</v>
      </c>
      <c r="M38" s="8">
        <v>2041827</v>
      </c>
      <c r="N38" s="8">
        <v>6282287</v>
      </c>
      <c r="O38" s="8">
        <v>1277858</v>
      </c>
      <c r="P38" s="8">
        <v>796167</v>
      </c>
      <c r="Q38" s="8">
        <v>2068317</v>
      </c>
      <c r="R38" s="8">
        <v>4142342</v>
      </c>
      <c r="S38" s="8">
        <v>1358025</v>
      </c>
      <c r="T38" s="8">
        <v>2472630</v>
      </c>
      <c r="U38" s="8">
        <v>1684598</v>
      </c>
      <c r="V38" s="8">
        <v>5515253</v>
      </c>
      <c r="W38" s="8">
        <v>16893629</v>
      </c>
      <c r="X38" s="8">
        <v>27000000</v>
      </c>
      <c r="Y38" s="8">
        <v>-10106371</v>
      </c>
      <c r="Z38" s="2">
        <v>-37.431003703703702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38957738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5688166</v>
      </c>
      <c r="L41" s="58">
        <f t="shared" si="3"/>
        <v>6685619</v>
      </c>
      <c r="M41" s="58">
        <f t="shared" si="3"/>
        <v>6319827</v>
      </c>
      <c r="N41" s="58">
        <f t="shared" si="3"/>
        <v>18693612</v>
      </c>
      <c r="O41" s="58">
        <f t="shared" si="3"/>
        <v>5499328</v>
      </c>
      <c r="P41" s="58">
        <f t="shared" si="3"/>
        <v>5624993</v>
      </c>
      <c r="Q41" s="58">
        <f t="shared" si="3"/>
        <v>6193397</v>
      </c>
      <c r="R41" s="58">
        <f t="shared" si="3"/>
        <v>17317718</v>
      </c>
      <c r="S41" s="58">
        <f t="shared" si="3"/>
        <v>4659468</v>
      </c>
      <c r="T41" s="58">
        <f t="shared" si="3"/>
        <v>-2815561</v>
      </c>
      <c r="U41" s="58">
        <f t="shared" si="3"/>
        <v>16015487</v>
      </c>
      <c r="V41" s="58">
        <f t="shared" si="3"/>
        <v>17859394</v>
      </c>
      <c r="W41" s="58">
        <f t="shared" si="3"/>
        <v>75093439</v>
      </c>
      <c r="X41" s="58">
        <f t="shared" si="3"/>
        <v>38957738</v>
      </c>
      <c r="Y41" s="58">
        <f t="shared" si="3"/>
        <v>36135701</v>
      </c>
      <c r="Z41" s="59">
        <f>+IF(X41&lt;&gt;0,+(Y41/X41)*100,0)</f>
        <v>92.756157967898446</v>
      </c>
      <c r="AA41" s="56">
        <f>SUM(AA37:AA40)</f>
        <v>38957738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38957738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5688166</v>
      </c>
      <c r="L43" s="66">
        <f t="shared" si="4"/>
        <v>6685619</v>
      </c>
      <c r="M43" s="66">
        <f t="shared" si="4"/>
        <v>6319827</v>
      </c>
      <c r="N43" s="66">
        <f t="shared" si="4"/>
        <v>18693612</v>
      </c>
      <c r="O43" s="66">
        <f t="shared" si="4"/>
        <v>5499328</v>
      </c>
      <c r="P43" s="66">
        <f t="shared" si="4"/>
        <v>5624993</v>
      </c>
      <c r="Q43" s="66">
        <f t="shared" si="4"/>
        <v>6193397</v>
      </c>
      <c r="R43" s="66">
        <f t="shared" si="4"/>
        <v>17317718</v>
      </c>
      <c r="S43" s="66">
        <f t="shared" si="4"/>
        <v>4659468</v>
      </c>
      <c r="T43" s="66">
        <f t="shared" si="4"/>
        <v>-2815561</v>
      </c>
      <c r="U43" s="66">
        <f t="shared" si="4"/>
        <v>16015487</v>
      </c>
      <c r="V43" s="66">
        <f t="shared" si="4"/>
        <v>17859394</v>
      </c>
      <c r="W43" s="66">
        <f t="shared" si="4"/>
        <v>75093439</v>
      </c>
      <c r="X43" s="66">
        <f t="shared" si="4"/>
        <v>38957738</v>
      </c>
      <c r="Y43" s="66">
        <f t="shared" si="4"/>
        <v>36135701</v>
      </c>
      <c r="Z43" s="67">
        <f>+IF(X43&lt;&gt;0,+(Y43/X43)*100,0)</f>
        <v>92.756157967898446</v>
      </c>
      <c r="AA43" s="64">
        <f>+AA41-AA42</f>
        <v>38957738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38957738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5688166</v>
      </c>
      <c r="L45" s="58">
        <f t="shared" si="5"/>
        <v>6685619</v>
      </c>
      <c r="M45" s="58">
        <f t="shared" si="5"/>
        <v>6319827</v>
      </c>
      <c r="N45" s="58">
        <f t="shared" si="5"/>
        <v>18693612</v>
      </c>
      <c r="O45" s="58">
        <f t="shared" si="5"/>
        <v>5499328</v>
      </c>
      <c r="P45" s="58">
        <f t="shared" si="5"/>
        <v>5624993</v>
      </c>
      <c r="Q45" s="58">
        <f t="shared" si="5"/>
        <v>6193397</v>
      </c>
      <c r="R45" s="58">
        <f t="shared" si="5"/>
        <v>17317718</v>
      </c>
      <c r="S45" s="58">
        <f t="shared" si="5"/>
        <v>4659468</v>
      </c>
      <c r="T45" s="58">
        <f t="shared" si="5"/>
        <v>-2815561</v>
      </c>
      <c r="U45" s="58">
        <f t="shared" si="5"/>
        <v>16015487</v>
      </c>
      <c r="V45" s="58">
        <f t="shared" si="5"/>
        <v>17859394</v>
      </c>
      <c r="W45" s="58">
        <f t="shared" si="5"/>
        <v>75093439</v>
      </c>
      <c r="X45" s="58">
        <f t="shared" si="5"/>
        <v>38957738</v>
      </c>
      <c r="Y45" s="58">
        <f t="shared" si="5"/>
        <v>36135701</v>
      </c>
      <c r="Z45" s="59">
        <f>+IF(X45&lt;&gt;0,+(Y45/X45)*100,0)</f>
        <v>92.756157967898446</v>
      </c>
      <c r="AA45" s="56">
        <f>SUM(AA43:AA44)</f>
        <v>38957738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38957738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5688166</v>
      </c>
      <c r="L47" s="74">
        <f t="shared" si="6"/>
        <v>6685619</v>
      </c>
      <c r="M47" s="73">
        <f t="shared" si="6"/>
        <v>6319827</v>
      </c>
      <c r="N47" s="73">
        <f t="shared" si="6"/>
        <v>18693612</v>
      </c>
      <c r="O47" s="74">
        <f t="shared" si="6"/>
        <v>5499328</v>
      </c>
      <c r="P47" s="74">
        <f t="shared" si="6"/>
        <v>5624993</v>
      </c>
      <c r="Q47" s="74">
        <f t="shared" si="6"/>
        <v>6193397</v>
      </c>
      <c r="R47" s="74">
        <f t="shared" si="6"/>
        <v>17317718</v>
      </c>
      <c r="S47" s="74">
        <f t="shared" si="6"/>
        <v>4659468</v>
      </c>
      <c r="T47" s="73">
        <f t="shared" si="6"/>
        <v>-2815561</v>
      </c>
      <c r="U47" s="73">
        <f t="shared" si="6"/>
        <v>16015487</v>
      </c>
      <c r="V47" s="74">
        <f t="shared" si="6"/>
        <v>17859394</v>
      </c>
      <c r="W47" s="74">
        <f t="shared" si="6"/>
        <v>75093439</v>
      </c>
      <c r="X47" s="74">
        <f t="shared" si="6"/>
        <v>38957738</v>
      </c>
      <c r="Y47" s="74">
        <f t="shared" si="6"/>
        <v>36135701</v>
      </c>
      <c r="Z47" s="75">
        <f>+IF(X47&lt;&gt;0,+(Y47/X47)*100,0)</f>
        <v>92.756157967898446</v>
      </c>
      <c r="AA47" s="76">
        <f>SUM(AA45:AA46)</f>
        <v>38957738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>
        <v>-85697</v>
      </c>
      <c r="L6" s="8">
        <v>-93330</v>
      </c>
      <c r="M6" s="8">
        <v>-82871</v>
      </c>
      <c r="N6" s="8">
        <v>-261898</v>
      </c>
      <c r="O6" s="8">
        <v>-88202</v>
      </c>
      <c r="P6" s="8">
        <v>-89691</v>
      </c>
      <c r="Q6" s="8"/>
      <c r="R6" s="8">
        <v>-177893</v>
      </c>
      <c r="S6" s="8"/>
      <c r="T6" s="8">
        <v>-275975</v>
      </c>
      <c r="U6" s="8">
        <v>-88497</v>
      </c>
      <c r="V6" s="8">
        <v>-364472</v>
      </c>
      <c r="W6" s="8">
        <v>-1080636</v>
      </c>
      <c r="X6" s="8">
        <v>-73922</v>
      </c>
      <c r="Y6" s="8">
        <v>-1006714</v>
      </c>
      <c r="Z6" s="2">
        <v>1361.8597981656339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401611788</v>
      </c>
      <c r="G7" s="8">
        <v>26114725</v>
      </c>
      <c r="H7" s="8">
        <v>31809897</v>
      </c>
      <c r="I7" s="8">
        <v>40627224</v>
      </c>
      <c r="J7" s="8">
        <v>98551846</v>
      </c>
      <c r="K7" s="8">
        <v>36874068</v>
      </c>
      <c r="L7" s="8">
        <v>37645044</v>
      </c>
      <c r="M7" s="8">
        <v>27101882</v>
      </c>
      <c r="N7" s="8">
        <v>101620994</v>
      </c>
      <c r="O7" s="8">
        <v>34038280</v>
      </c>
      <c r="P7" s="8">
        <v>33610428</v>
      </c>
      <c r="Q7" s="8">
        <v>32343353</v>
      </c>
      <c r="R7" s="8">
        <v>99992061</v>
      </c>
      <c r="S7" s="8">
        <v>16625015</v>
      </c>
      <c r="T7" s="8">
        <v>58066371</v>
      </c>
      <c r="U7" s="8">
        <v>43478048</v>
      </c>
      <c r="V7" s="8">
        <v>118169434</v>
      </c>
      <c r="W7" s="8">
        <v>418334335</v>
      </c>
      <c r="X7" s="8">
        <v>401611788</v>
      </c>
      <c r="Y7" s="8">
        <v>16722547</v>
      </c>
      <c r="Z7" s="2">
        <v>4.163858606660221</v>
      </c>
      <c r="AA7" s="6">
        <v>401611788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-403944</v>
      </c>
      <c r="G8" s="8">
        <v>-33662</v>
      </c>
      <c r="H8" s="8">
        <v>-33662</v>
      </c>
      <c r="I8" s="8">
        <v>-33662</v>
      </c>
      <c r="J8" s="8">
        <v>-100986</v>
      </c>
      <c r="K8" s="8">
        <v>-33662</v>
      </c>
      <c r="L8" s="8">
        <v>-33662</v>
      </c>
      <c r="M8" s="8">
        <v>-33662</v>
      </c>
      <c r="N8" s="8">
        <v>-100986</v>
      </c>
      <c r="O8" s="8">
        <v>-33662</v>
      </c>
      <c r="P8" s="8">
        <v>-33662</v>
      </c>
      <c r="Q8" s="8"/>
      <c r="R8" s="8">
        <v>-67324</v>
      </c>
      <c r="S8" s="8"/>
      <c r="T8" s="8">
        <v>-100986</v>
      </c>
      <c r="U8" s="8">
        <v>-33662</v>
      </c>
      <c r="V8" s="8">
        <v>-134648</v>
      </c>
      <c r="W8" s="8">
        <v>-403944</v>
      </c>
      <c r="X8" s="8">
        <v>-403944</v>
      </c>
      <c r="Y8" s="8"/>
      <c r="Z8" s="2"/>
      <c r="AA8" s="6">
        <v>-403944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>
        <v>-45310</v>
      </c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>
        <v>-3784</v>
      </c>
      <c r="P9" s="8">
        <v>-3784</v>
      </c>
      <c r="Q9" s="8"/>
      <c r="R9" s="8">
        <v>-7568</v>
      </c>
      <c r="S9" s="8"/>
      <c r="T9" s="8">
        <v>-11296</v>
      </c>
      <c r="U9" s="8">
        <v>-3784</v>
      </c>
      <c r="V9" s="8">
        <v>-15080</v>
      </c>
      <c r="W9" s="8">
        <v>-45295</v>
      </c>
      <c r="X9" s="8">
        <v>-45310</v>
      </c>
      <c r="Y9" s="8">
        <v>15</v>
      </c>
      <c r="Z9" s="2">
        <v>-3.310527477378062E-2</v>
      </c>
      <c r="AA9" s="6">
        <v>-45310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>
        <v>9016564</v>
      </c>
      <c r="N18" s="8">
        <v>9016564</v>
      </c>
      <c r="O18" s="8"/>
      <c r="P18" s="8"/>
      <c r="Q18" s="8">
        <v>6967426</v>
      </c>
      <c r="R18" s="8">
        <v>6967426</v>
      </c>
      <c r="S18" s="8"/>
      <c r="T18" s="8"/>
      <c r="U18" s="8"/>
      <c r="V18" s="8"/>
      <c r="W18" s="8">
        <v>27405953</v>
      </c>
      <c r="X18" s="8">
        <v>27405953</v>
      </c>
      <c r="Y18" s="8"/>
      <c r="Z18" s="2"/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2367861</v>
      </c>
      <c r="G19" s="26">
        <v>31285</v>
      </c>
      <c r="H19" s="26">
        <v>231253</v>
      </c>
      <c r="I19" s="26">
        <v>155596</v>
      </c>
      <c r="J19" s="26">
        <v>418134</v>
      </c>
      <c r="K19" s="26">
        <v>185562</v>
      </c>
      <c r="L19" s="26">
        <v>69637</v>
      </c>
      <c r="M19" s="26">
        <v>197302</v>
      </c>
      <c r="N19" s="26">
        <v>452501</v>
      </c>
      <c r="O19" s="26">
        <v>510617</v>
      </c>
      <c r="P19" s="26">
        <v>167808</v>
      </c>
      <c r="Q19" s="26">
        <v>58077</v>
      </c>
      <c r="R19" s="26">
        <v>736502</v>
      </c>
      <c r="S19" s="26">
        <v>39979</v>
      </c>
      <c r="T19" s="26">
        <v>41819</v>
      </c>
      <c r="U19" s="26">
        <v>481351</v>
      </c>
      <c r="V19" s="26">
        <v>563149</v>
      </c>
      <c r="W19" s="26">
        <v>2170286</v>
      </c>
      <c r="X19" s="26">
        <v>2367861</v>
      </c>
      <c r="Y19" s="26">
        <v>-197575</v>
      </c>
      <c r="Z19" s="27">
        <v>-8.3440286401946739</v>
      </c>
      <c r="AA19" s="28">
        <v>2367861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430862426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36936487</v>
      </c>
      <c r="L21" s="35">
        <f t="shared" si="0"/>
        <v>37583905</v>
      </c>
      <c r="M21" s="35">
        <f t="shared" si="0"/>
        <v>36195488</v>
      </c>
      <c r="N21" s="35">
        <f t="shared" si="0"/>
        <v>110715880</v>
      </c>
      <c r="O21" s="35">
        <f t="shared" si="0"/>
        <v>34423249</v>
      </c>
      <c r="P21" s="35">
        <f t="shared" si="0"/>
        <v>33651099</v>
      </c>
      <c r="Q21" s="35">
        <f t="shared" si="0"/>
        <v>39368856</v>
      </c>
      <c r="R21" s="35">
        <f t="shared" si="0"/>
        <v>107443204</v>
      </c>
      <c r="S21" s="35">
        <f t="shared" si="0"/>
        <v>16664994</v>
      </c>
      <c r="T21" s="35">
        <f t="shared" si="0"/>
        <v>57719933</v>
      </c>
      <c r="U21" s="35">
        <f t="shared" si="0"/>
        <v>43833456</v>
      </c>
      <c r="V21" s="35">
        <f t="shared" si="0"/>
        <v>118218383</v>
      </c>
      <c r="W21" s="35">
        <f t="shared" si="0"/>
        <v>446380699</v>
      </c>
      <c r="X21" s="35">
        <f t="shared" si="0"/>
        <v>430862426</v>
      </c>
      <c r="Y21" s="35">
        <f t="shared" si="0"/>
        <v>15518273</v>
      </c>
      <c r="Z21" s="36">
        <f>+IF(X21&lt;&gt;0,+(Y21/X21)*100,0)</f>
        <v>3.6016770234682749</v>
      </c>
      <c r="AA21" s="33">
        <f>SUM(AA5:AA20)</f>
        <v>430862426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35838502</v>
      </c>
      <c r="G24" s="8">
        <v>3010765</v>
      </c>
      <c r="H24" s="8">
        <v>2886830</v>
      </c>
      <c r="I24" s="8">
        <v>3177033</v>
      </c>
      <c r="J24" s="8">
        <v>9074628</v>
      </c>
      <c r="K24" s="8">
        <v>3133505</v>
      </c>
      <c r="L24" s="8">
        <v>3346930</v>
      </c>
      <c r="M24" s="8">
        <v>3075921</v>
      </c>
      <c r="N24" s="8">
        <v>9556356</v>
      </c>
      <c r="O24" s="8">
        <v>2877536</v>
      </c>
      <c r="P24" s="8">
        <v>2832815</v>
      </c>
      <c r="Q24" s="8">
        <v>2893686</v>
      </c>
      <c r="R24" s="8">
        <v>8604037</v>
      </c>
      <c r="S24" s="8">
        <v>2998781</v>
      </c>
      <c r="T24" s="8">
        <v>3076339</v>
      </c>
      <c r="U24" s="8">
        <v>2965656</v>
      </c>
      <c r="V24" s="8">
        <v>9040776</v>
      </c>
      <c r="W24" s="8">
        <v>36275797</v>
      </c>
      <c r="X24" s="8">
        <v>35838502</v>
      </c>
      <c r="Y24" s="8">
        <v>437295</v>
      </c>
      <c r="Z24" s="2">
        <v>1.2201821381931643</v>
      </c>
      <c r="AA24" s="6">
        <v>35838502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40092437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40092437</v>
      </c>
      <c r="Y26" s="8">
        <v>-40092437</v>
      </c>
      <c r="Z26" s="2">
        <v>-100</v>
      </c>
      <c r="AA26" s="6">
        <v>40092437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37092136</v>
      </c>
      <c r="G27" s="8"/>
      <c r="H27" s="8">
        <v>5698702</v>
      </c>
      <c r="I27" s="8">
        <v>5514872</v>
      </c>
      <c r="J27" s="8">
        <v>11213574</v>
      </c>
      <c r="K27" s="8">
        <v>5698702</v>
      </c>
      <c r="L27" s="8">
        <v>11427977</v>
      </c>
      <c r="M27" s="8">
        <v>6154367</v>
      </c>
      <c r="N27" s="8">
        <v>23281046</v>
      </c>
      <c r="O27" s="8"/>
      <c r="P27" s="8"/>
      <c r="Q27" s="8">
        <v>30151</v>
      </c>
      <c r="R27" s="8">
        <v>30151</v>
      </c>
      <c r="S27" s="8"/>
      <c r="T27" s="8"/>
      <c r="U27" s="8"/>
      <c r="V27" s="8"/>
      <c r="W27" s="8">
        <v>34524771</v>
      </c>
      <c r="X27" s="8">
        <v>37092136</v>
      </c>
      <c r="Y27" s="8">
        <v>-2567365</v>
      </c>
      <c r="Z27" s="2">
        <v>-6.9215884466723621</v>
      </c>
      <c r="AA27" s="6">
        <v>37092136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>
        <v>61485</v>
      </c>
      <c r="N28" s="8">
        <v>61485</v>
      </c>
      <c r="O28" s="8"/>
      <c r="P28" s="8"/>
      <c r="Q28" s="8">
        <v>2027</v>
      </c>
      <c r="R28" s="8">
        <v>2027</v>
      </c>
      <c r="S28" s="8"/>
      <c r="T28" s="8"/>
      <c r="U28" s="8"/>
      <c r="V28" s="8"/>
      <c r="W28" s="8">
        <v>63512</v>
      </c>
      <c r="X28" s="8">
        <v>952404</v>
      </c>
      <c r="Y28" s="8">
        <v>-888892</v>
      </c>
      <c r="Z28" s="2">
        <v>-93.331401380086604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351537304</v>
      </c>
      <c r="G30" s="8">
        <v>32258594</v>
      </c>
      <c r="H30" s="8">
        <v>32702834</v>
      </c>
      <c r="I30" s="8">
        <v>33155547</v>
      </c>
      <c r="J30" s="8">
        <v>98116975</v>
      </c>
      <c r="K30" s="8">
        <v>32406472</v>
      </c>
      <c r="L30" s="8">
        <v>26614973</v>
      </c>
      <c r="M30" s="8">
        <v>32844339</v>
      </c>
      <c r="N30" s="8">
        <v>91865784</v>
      </c>
      <c r="O30" s="8">
        <v>27540532</v>
      </c>
      <c r="P30" s="8">
        <v>32157312</v>
      </c>
      <c r="Q30" s="8">
        <v>34086076</v>
      </c>
      <c r="R30" s="8">
        <v>93783920</v>
      </c>
      <c r="S30" s="8">
        <v>2149</v>
      </c>
      <c r="T30" s="8">
        <v>64825000</v>
      </c>
      <c r="U30" s="8">
        <v>33990539</v>
      </c>
      <c r="V30" s="8">
        <v>98817688</v>
      </c>
      <c r="W30" s="8">
        <v>382584367</v>
      </c>
      <c r="X30" s="8">
        <v>351537304</v>
      </c>
      <c r="Y30" s="8">
        <v>31047063</v>
      </c>
      <c r="Z30" s="2">
        <v>8.8317975494287797</v>
      </c>
      <c r="AA30" s="6">
        <v>351537304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109991429</v>
      </c>
      <c r="G31" s="8">
        <v>183104</v>
      </c>
      <c r="H31" s="8">
        <v>10019406</v>
      </c>
      <c r="I31" s="8">
        <v>15326653</v>
      </c>
      <c r="J31" s="8">
        <v>25529163</v>
      </c>
      <c r="K31" s="8">
        <v>16379105</v>
      </c>
      <c r="L31" s="8">
        <v>15523375</v>
      </c>
      <c r="M31" s="8">
        <v>18880258</v>
      </c>
      <c r="N31" s="8">
        <v>50782738</v>
      </c>
      <c r="O31" s="8">
        <v>17905738</v>
      </c>
      <c r="P31" s="8">
        <v>12063320</v>
      </c>
      <c r="Q31" s="8">
        <v>2657694</v>
      </c>
      <c r="R31" s="8">
        <v>32626752</v>
      </c>
      <c r="S31" s="8">
        <v>47153</v>
      </c>
      <c r="T31" s="8">
        <v>15790150</v>
      </c>
      <c r="U31" s="8">
        <v>8472357</v>
      </c>
      <c r="V31" s="8">
        <v>24309660</v>
      </c>
      <c r="W31" s="8">
        <v>133248313</v>
      </c>
      <c r="X31" s="8">
        <v>109991429</v>
      </c>
      <c r="Y31" s="8">
        <v>23256884</v>
      </c>
      <c r="Z31" s="2">
        <v>21.144269341204758</v>
      </c>
      <c r="AA31" s="6">
        <v>109991429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2797709</v>
      </c>
      <c r="G33" s="8">
        <v>580464</v>
      </c>
      <c r="H33" s="8">
        <v>219161</v>
      </c>
      <c r="I33" s="8">
        <v>171637</v>
      </c>
      <c r="J33" s="8">
        <v>971262</v>
      </c>
      <c r="K33" s="8">
        <v>274559</v>
      </c>
      <c r="L33" s="8">
        <v>203895</v>
      </c>
      <c r="M33" s="8">
        <v>175930</v>
      </c>
      <c r="N33" s="8">
        <v>654384</v>
      </c>
      <c r="O33" s="8">
        <v>122109</v>
      </c>
      <c r="P33" s="8">
        <v>146328</v>
      </c>
      <c r="Q33" s="8">
        <v>98489</v>
      </c>
      <c r="R33" s="8">
        <v>366926</v>
      </c>
      <c r="S33" s="8">
        <v>45973</v>
      </c>
      <c r="T33" s="8">
        <v>403298</v>
      </c>
      <c r="U33" s="8">
        <v>519236</v>
      </c>
      <c r="V33" s="8">
        <v>968507</v>
      </c>
      <c r="W33" s="8">
        <v>2961079</v>
      </c>
      <c r="X33" s="8">
        <v>2797709</v>
      </c>
      <c r="Y33" s="8">
        <v>163370</v>
      </c>
      <c r="Z33" s="2">
        <v>5.8394207546245873</v>
      </c>
      <c r="AA33" s="6">
        <v>2797709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578301921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57892343</v>
      </c>
      <c r="L35" s="35">
        <f t="shared" si="1"/>
        <v>57117150</v>
      </c>
      <c r="M35" s="35">
        <f t="shared" si="1"/>
        <v>61192300</v>
      </c>
      <c r="N35" s="35">
        <f t="shared" si="1"/>
        <v>176201793</v>
      </c>
      <c r="O35" s="35">
        <f t="shared" si="1"/>
        <v>48445915</v>
      </c>
      <c r="P35" s="35">
        <f t="shared" si="1"/>
        <v>47199775</v>
      </c>
      <c r="Q35" s="35">
        <f t="shared" si="1"/>
        <v>39768123</v>
      </c>
      <c r="R35" s="35">
        <f t="shared" si="1"/>
        <v>135413813</v>
      </c>
      <c r="S35" s="35">
        <f t="shared" si="1"/>
        <v>3094056</v>
      </c>
      <c r="T35" s="35">
        <f t="shared" si="1"/>
        <v>84094787</v>
      </c>
      <c r="U35" s="35">
        <f t="shared" si="1"/>
        <v>45947788</v>
      </c>
      <c r="V35" s="35">
        <f t="shared" si="1"/>
        <v>133136631</v>
      </c>
      <c r="W35" s="35">
        <f t="shared" si="1"/>
        <v>589657839</v>
      </c>
      <c r="X35" s="35">
        <f t="shared" si="1"/>
        <v>578301921</v>
      </c>
      <c r="Y35" s="35">
        <f t="shared" si="1"/>
        <v>11355918</v>
      </c>
      <c r="Z35" s="36">
        <f>+IF(X35&lt;&gt;0,+(Y35/X35)*100,0)</f>
        <v>1.9636659654118631</v>
      </c>
      <c r="AA35" s="33">
        <f>SUM(AA24:AA34)</f>
        <v>578301921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-147439495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-20955856</v>
      </c>
      <c r="L37" s="48">
        <f t="shared" si="2"/>
        <v>-19533245</v>
      </c>
      <c r="M37" s="48">
        <f t="shared" si="2"/>
        <v>-24996812</v>
      </c>
      <c r="N37" s="48">
        <f t="shared" si="2"/>
        <v>-65485913</v>
      </c>
      <c r="O37" s="48">
        <f t="shared" si="2"/>
        <v>-14022666</v>
      </c>
      <c r="P37" s="48">
        <f t="shared" si="2"/>
        <v>-13548676</v>
      </c>
      <c r="Q37" s="48">
        <f t="shared" si="2"/>
        <v>-399267</v>
      </c>
      <c r="R37" s="48">
        <f t="shared" si="2"/>
        <v>-27970609</v>
      </c>
      <c r="S37" s="48">
        <f t="shared" si="2"/>
        <v>13570938</v>
      </c>
      <c r="T37" s="48">
        <f t="shared" si="2"/>
        <v>-26374854</v>
      </c>
      <c r="U37" s="48">
        <f t="shared" si="2"/>
        <v>-2114332</v>
      </c>
      <c r="V37" s="48">
        <f t="shared" si="2"/>
        <v>-14918248</v>
      </c>
      <c r="W37" s="48">
        <f t="shared" si="2"/>
        <v>-143277140</v>
      </c>
      <c r="X37" s="48">
        <f>IF(F21=F35,0,X21-X35)</f>
        <v>-147439495</v>
      </c>
      <c r="Y37" s="48">
        <f t="shared" si="2"/>
        <v>4162355</v>
      </c>
      <c r="Z37" s="49">
        <f>+IF(X37&lt;&gt;0,+(Y37/X37)*100,0)</f>
        <v>-2.8230936357995531</v>
      </c>
      <c r="AA37" s="46">
        <f>+AA21-AA35</f>
        <v>-147439495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55000000</v>
      </c>
      <c r="G38" s="8"/>
      <c r="H38" s="8"/>
      <c r="I38" s="8">
        <v>3358351</v>
      </c>
      <c r="J38" s="8">
        <v>3358351</v>
      </c>
      <c r="K38" s="8">
        <v>5972603</v>
      </c>
      <c r="L38" s="8">
        <v>5668905</v>
      </c>
      <c r="M38" s="8"/>
      <c r="N38" s="8">
        <v>11641508</v>
      </c>
      <c r="O38" s="8">
        <v>8142366</v>
      </c>
      <c r="P38" s="8">
        <v>3982564</v>
      </c>
      <c r="Q38" s="8">
        <v>-2279023</v>
      </c>
      <c r="R38" s="8">
        <v>9845907</v>
      </c>
      <c r="S38" s="8">
        <v>5469617</v>
      </c>
      <c r="T38" s="8">
        <v>4290216</v>
      </c>
      <c r="U38" s="8">
        <v>13531935</v>
      </c>
      <c r="V38" s="8">
        <v>23291768</v>
      </c>
      <c r="W38" s="8">
        <v>48137534</v>
      </c>
      <c r="X38" s="8">
        <v>55000000</v>
      </c>
      <c r="Y38" s="8">
        <v>-6862466</v>
      </c>
      <c r="Z38" s="2">
        <v>-12.477210909090909</v>
      </c>
      <c r="AA38" s="6">
        <v>55000000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-92439495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-14983253</v>
      </c>
      <c r="L41" s="58">
        <f t="shared" si="3"/>
        <v>-13864340</v>
      </c>
      <c r="M41" s="58">
        <f t="shared" si="3"/>
        <v>-24996812</v>
      </c>
      <c r="N41" s="58">
        <f t="shared" si="3"/>
        <v>-53844405</v>
      </c>
      <c r="O41" s="58">
        <f t="shared" si="3"/>
        <v>-5880300</v>
      </c>
      <c r="P41" s="58">
        <f t="shared" si="3"/>
        <v>-9566112</v>
      </c>
      <c r="Q41" s="58">
        <f t="shared" si="3"/>
        <v>-2678290</v>
      </c>
      <c r="R41" s="58">
        <f t="shared" si="3"/>
        <v>-18124702</v>
      </c>
      <c r="S41" s="58">
        <f t="shared" si="3"/>
        <v>19040555</v>
      </c>
      <c r="T41" s="58">
        <f t="shared" si="3"/>
        <v>-22084638</v>
      </c>
      <c r="U41" s="58">
        <f t="shared" si="3"/>
        <v>11417603</v>
      </c>
      <c r="V41" s="58">
        <f t="shared" si="3"/>
        <v>8373520</v>
      </c>
      <c r="W41" s="58">
        <f t="shared" si="3"/>
        <v>-95139606</v>
      </c>
      <c r="X41" s="58">
        <f t="shared" si="3"/>
        <v>-92439495</v>
      </c>
      <c r="Y41" s="58">
        <f t="shared" si="3"/>
        <v>-2700111</v>
      </c>
      <c r="Z41" s="59">
        <f>+IF(X41&lt;&gt;0,+(Y41/X41)*100,0)</f>
        <v>2.9209495356935906</v>
      </c>
      <c r="AA41" s="56">
        <f>SUM(AA37:AA40)</f>
        <v>-92439495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-92439495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-14983253</v>
      </c>
      <c r="L43" s="66">
        <f t="shared" si="4"/>
        <v>-13864340</v>
      </c>
      <c r="M43" s="66">
        <f t="shared" si="4"/>
        <v>-24996812</v>
      </c>
      <c r="N43" s="66">
        <f t="shared" si="4"/>
        <v>-53844405</v>
      </c>
      <c r="O43" s="66">
        <f t="shared" si="4"/>
        <v>-5880300</v>
      </c>
      <c r="P43" s="66">
        <f t="shared" si="4"/>
        <v>-9566112</v>
      </c>
      <c r="Q43" s="66">
        <f t="shared" si="4"/>
        <v>-2678290</v>
      </c>
      <c r="R43" s="66">
        <f t="shared" si="4"/>
        <v>-18124702</v>
      </c>
      <c r="S43" s="66">
        <f t="shared" si="4"/>
        <v>19040555</v>
      </c>
      <c r="T43" s="66">
        <f t="shared" si="4"/>
        <v>-22084638</v>
      </c>
      <c r="U43" s="66">
        <f t="shared" si="4"/>
        <v>11417603</v>
      </c>
      <c r="V43" s="66">
        <f t="shared" si="4"/>
        <v>8373520</v>
      </c>
      <c r="W43" s="66">
        <f t="shared" si="4"/>
        <v>-95139606</v>
      </c>
      <c r="X43" s="66">
        <f t="shared" si="4"/>
        <v>-92439495</v>
      </c>
      <c r="Y43" s="66">
        <f t="shared" si="4"/>
        <v>-2700111</v>
      </c>
      <c r="Z43" s="67">
        <f>+IF(X43&lt;&gt;0,+(Y43/X43)*100,0)</f>
        <v>2.9209495356935906</v>
      </c>
      <c r="AA43" s="64">
        <f>+AA41-AA42</f>
        <v>-92439495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-92439495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-14983253</v>
      </c>
      <c r="L45" s="58">
        <f t="shared" si="5"/>
        <v>-13864340</v>
      </c>
      <c r="M45" s="58">
        <f t="shared" si="5"/>
        <v>-24996812</v>
      </c>
      <c r="N45" s="58">
        <f t="shared" si="5"/>
        <v>-53844405</v>
      </c>
      <c r="O45" s="58">
        <f t="shared" si="5"/>
        <v>-5880300</v>
      </c>
      <c r="P45" s="58">
        <f t="shared" si="5"/>
        <v>-9566112</v>
      </c>
      <c r="Q45" s="58">
        <f t="shared" si="5"/>
        <v>-2678290</v>
      </c>
      <c r="R45" s="58">
        <f t="shared" si="5"/>
        <v>-18124702</v>
      </c>
      <c r="S45" s="58">
        <f t="shared" si="5"/>
        <v>19040555</v>
      </c>
      <c r="T45" s="58">
        <f t="shared" si="5"/>
        <v>-22084638</v>
      </c>
      <c r="U45" s="58">
        <f t="shared" si="5"/>
        <v>11417603</v>
      </c>
      <c r="V45" s="58">
        <f t="shared" si="5"/>
        <v>8373520</v>
      </c>
      <c r="W45" s="58">
        <f t="shared" si="5"/>
        <v>-95139606</v>
      </c>
      <c r="X45" s="58">
        <f t="shared" si="5"/>
        <v>-92439495</v>
      </c>
      <c r="Y45" s="58">
        <f t="shared" si="5"/>
        <v>-2700111</v>
      </c>
      <c r="Z45" s="59">
        <f>+IF(X45&lt;&gt;0,+(Y45/X45)*100,0)</f>
        <v>2.9209495356935906</v>
      </c>
      <c r="AA45" s="56">
        <f>SUM(AA43:AA44)</f>
        <v>-92439495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-92439495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-14983253</v>
      </c>
      <c r="L47" s="74">
        <f t="shared" si="6"/>
        <v>-13864340</v>
      </c>
      <c r="M47" s="73">
        <f t="shared" si="6"/>
        <v>-24996812</v>
      </c>
      <c r="N47" s="73">
        <f t="shared" si="6"/>
        <v>-53844405</v>
      </c>
      <c r="O47" s="74">
        <f t="shared" si="6"/>
        <v>-5880300</v>
      </c>
      <c r="P47" s="74">
        <f t="shared" si="6"/>
        <v>-9566112</v>
      </c>
      <c r="Q47" s="74">
        <f t="shared" si="6"/>
        <v>-2678290</v>
      </c>
      <c r="R47" s="74">
        <f t="shared" si="6"/>
        <v>-18124702</v>
      </c>
      <c r="S47" s="74">
        <f t="shared" si="6"/>
        <v>19040555</v>
      </c>
      <c r="T47" s="73">
        <f t="shared" si="6"/>
        <v>-22084638</v>
      </c>
      <c r="U47" s="73">
        <f t="shared" si="6"/>
        <v>11417603</v>
      </c>
      <c r="V47" s="74">
        <f t="shared" si="6"/>
        <v>8373520</v>
      </c>
      <c r="W47" s="74">
        <f t="shared" si="6"/>
        <v>-95139606</v>
      </c>
      <c r="X47" s="74">
        <f t="shared" si="6"/>
        <v>-92439495</v>
      </c>
      <c r="Y47" s="74">
        <f t="shared" si="6"/>
        <v>-2700111</v>
      </c>
      <c r="Z47" s="75">
        <f>+IF(X47&lt;&gt;0,+(Y47/X47)*100,0)</f>
        <v>2.9209495356935906</v>
      </c>
      <c r="AA47" s="76">
        <f>SUM(AA45:AA46)</f>
        <v>-92439495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349991812</v>
      </c>
      <c r="D7" s="6"/>
      <c r="E7" s="7">
        <v>390821006</v>
      </c>
      <c r="F7" s="8">
        <v>372120943</v>
      </c>
      <c r="G7" s="8">
        <v>31337657</v>
      </c>
      <c r="H7" s="8">
        <v>30815447</v>
      </c>
      <c r="I7" s="8">
        <v>31040722</v>
      </c>
      <c r="J7" s="8">
        <v>93193826</v>
      </c>
      <c r="K7" s="8">
        <v>30950097</v>
      </c>
      <c r="L7" s="8">
        <v>31385543</v>
      </c>
      <c r="M7" s="8">
        <v>30534076</v>
      </c>
      <c r="N7" s="8">
        <v>92869716</v>
      </c>
      <c r="O7" s="8">
        <v>33931969</v>
      </c>
      <c r="P7" s="8">
        <v>28814982</v>
      </c>
      <c r="Q7" s="8">
        <v>30471134</v>
      </c>
      <c r="R7" s="8">
        <v>93218085</v>
      </c>
      <c r="S7" s="8">
        <v>35182089</v>
      </c>
      <c r="T7" s="8">
        <v>33238535</v>
      </c>
      <c r="U7" s="8"/>
      <c r="V7" s="8">
        <v>68420624</v>
      </c>
      <c r="W7" s="8">
        <v>347702251</v>
      </c>
      <c r="X7" s="8">
        <v>372120943</v>
      </c>
      <c r="Y7" s="8">
        <v>-24418692</v>
      </c>
      <c r="Z7" s="2">
        <v>-6.5620310975079947</v>
      </c>
      <c r="AA7" s="6">
        <v>372120943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55164651</v>
      </c>
      <c r="D18" s="6"/>
      <c r="E18" s="7">
        <v>30205510</v>
      </c>
      <c r="F18" s="8"/>
      <c r="G18" s="8">
        <v>17239500</v>
      </c>
      <c r="H18" s="8"/>
      <c r="I18" s="8"/>
      <c r="J18" s="8">
        <v>17239500</v>
      </c>
      <c r="K18" s="8"/>
      <c r="L18" s="8"/>
      <c r="M18" s="8">
        <v>12108780</v>
      </c>
      <c r="N18" s="8">
        <v>12108780</v>
      </c>
      <c r="O18" s="8"/>
      <c r="P18" s="8"/>
      <c r="Q18" s="8">
        <v>10343520</v>
      </c>
      <c r="R18" s="8">
        <v>10343520</v>
      </c>
      <c r="S18" s="8"/>
      <c r="T18" s="8"/>
      <c r="U18" s="8"/>
      <c r="V18" s="8"/>
      <c r="W18" s="8">
        <v>39691800</v>
      </c>
      <c r="X18" s="8"/>
      <c r="Y18" s="8">
        <v>39691800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25371</v>
      </c>
      <c r="D19" s="6"/>
      <c r="E19" s="7"/>
      <c r="F19" s="26"/>
      <c r="G19" s="26"/>
      <c r="H19" s="26"/>
      <c r="I19" s="26">
        <v>17105</v>
      </c>
      <c r="J19" s="26">
        <v>17105</v>
      </c>
      <c r="K19" s="26">
        <v>3596</v>
      </c>
      <c r="L19" s="26"/>
      <c r="M19" s="26">
        <v>4305</v>
      </c>
      <c r="N19" s="26">
        <v>7901</v>
      </c>
      <c r="O19" s="26"/>
      <c r="P19" s="26">
        <v>6375</v>
      </c>
      <c r="Q19" s="26">
        <v>2430</v>
      </c>
      <c r="R19" s="26">
        <v>8805</v>
      </c>
      <c r="S19" s="26"/>
      <c r="T19" s="26">
        <v>2450</v>
      </c>
      <c r="U19" s="26"/>
      <c r="V19" s="26">
        <v>2450</v>
      </c>
      <c r="W19" s="26">
        <v>36261</v>
      </c>
      <c r="X19" s="26"/>
      <c r="Y19" s="26">
        <v>36261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405181834</v>
      </c>
      <c r="D21" s="33">
        <f t="shared" si="0"/>
        <v>0</v>
      </c>
      <c r="E21" s="34">
        <f t="shared" si="0"/>
        <v>421026516</v>
      </c>
      <c r="F21" s="35">
        <f t="shared" si="0"/>
        <v>372120943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30953693</v>
      </c>
      <c r="L21" s="35">
        <f t="shared" si="0"/>
        <v>31385543</v>
      </c>
      <c r="M21" s="35">
        <f t="shared" si="0"/>
        <v>42647161</v>
      </c>
      <c r="N21" s="35">
        <f t="shared" si="0"/>
        <v>104986397</v>
      </c>
      <c r="O21" s="35">
        <f t="shared" si="0"/>
        <v>33931969</v>
      </c>
      <c r="P21" s="35">
        <f t="shared" si="0"/>
        <v>28821357</v>
      </c>
      <c r="Q21" s="35">
        <f t="shared" si="0"/>
        <v>40817084</v>
      </c>
      <c r="R21" s="35">
        <f t="shared" si="0"/>
        <v>103570410</v>
      </c>
      <c r="S21" s="35">
        <f t="shared" si="0"/>
        <v>35182089</v>
      </c>
      <c r="T21" s="35">
        <f t="shared" si="0"/>
        <v>33240985</v>
      </c>
      <c r="U21" s="35">
        <f t="shared" si="0"/>
        <v>0</v>
      </c>
      <c r="V21" s="35">
        <f t="shared" si="0"/>
        <v>68423074</v>
      </c>
      <c r="W21" s="35">
        <f t="shared" si="0"/>
        <v>387430312</v>
      </c>
      <c r="X21" s="35">
        <f t="shared" si="0"/>
        <v>372120943</v>
      </c>
      <c r="Y21" s="35">
        <f t="shared" si="0"/>
        <v>15309369</v>
      </c>
      <c r="Z21" s="36">
        <f>+IF(X21&lt;&gt;0,+(Y21/X21)*100,0)</f>
        <v>4.1140842212688895</v>
      </c>
      <c r="AA21" s="33">
        <f>SUM(AA5:AA20)</f>
        <v>372120943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34781320</v>
      </c>
      <c r="D24" s="6"/>
      <c r="E24" s="7">
        <v>40052639</v>
      </c>
      <c r="F24" s="8">
        <v>34106065</v>
      </c>
      <c r="G24" s="8">
        <v>2644649</v>
      </c>
      <c r="H24" s="8">
        <v>2758400</v>
      </c>
      <c r="I24" s="8">
        <v>3026802</v>
      </c>
      <c r="J24" s="8">
        <v>8429851</v>
      </c>
      <c r="K24" s="8">
        <v>3384480</v>
      </c>
      <c r="L24" s="8">
        <v>3073788</v>
      </c>
      <c r="M24" s="8">
        <v>3691892</v>
      </c>
      <c r="N24" s="8">
        <v>10150160</v>
      </c>
      <c r="O24" s="8">
        <v>3025887</v>
      </c>
      <c r="P24" s="8">
        <v>2933575</v>
      </c>
      <c r="Q24" s="8">
        <v>2888484</v>
      </c>
      <c r="R24" s="8">
        <v>8847946</v>
      </c>
      <c r="S24" s="8">
        <v>3288013</v>
      </c>
      <c r="T24" s="8">
        <v>3148798</v>
      </c>
      <c r="U24" s="8"/>
      <c r="V24" s="8">
        <v>6436811</v>
      </c>
      <c r="W24" s="8">
        <v>33864768</v>
      </c>
      <c r="X24" s="8">
        <v>34106065</v>
      </c>
      <c r="Y24" s="8">
        <v>-241297</v>
      </c>
      <c r="Z24" s="2">
        <v>-0.70749000214477975</v>
      </c>
      <c r="AA24" s="6">
        <v>34106065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127177194</v>
      </c>
      <c r="D26" s="6"/>
      <c r="E26" s="7">
        <v>136753552</v>
      </c>
      <c r="F26" s="8">
        <v>163454616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163454616</v>
      </c>
      <c r="Y26" s="8">
        <v>-163454616</v>
      </c>
      <c r="Z26" s="2">
        <v>-100</v>
      </c>
      <c r="AA26" s="6">
        <v>163454616</v>
      </c>
    </row>
    <row r="27" spans="1:27" ht="13.5" x14ac:dyDescent="0.25">
      <c r="A27" s="25" t="s">
        <v>53</v>
      </c>
      <c r="B27" s="24" t="s">
        <v>32</v>
      </c>
      <c r="C27" s="6">
        <v>10999160</v>
      </c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26070</v>
      </c>
      <c r="U27" s="8"/>
      <c r="V27" s="8">
        <v>26070</v>
      </c>
      <c r="W27" s="8">
        <v>26070</v>
      </c>
      <c r="X27" s="8">
        <v>8070000</v>
      </c>
      <c r="Y27" s="8">
        <v>-8043930</v>
      </c>
      <c r="Z27" s="2">
        <v>-99.676951672862458</v>
      </c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178063436</v>
      </c>
      <c r="D30" s="6"/>
      <c r="E30" s="7">
        <v>4590</v>
      </c>
      <c r="F30" s="8">
        <v>197775445</v>
      </c>
      <c r="G30" s="8">
        <v>15518138</v>
      </c>
      <c r="H30" s="8"/>
      <c r="I30" s="8"/>
      <c r="J30" s="8">
        <v>15518138</v>
      </c>
      <c r="K30" s="8">
        <v>2920</v>
      </c>
      <c r="L30" s="8"/>
      <c r="M30" s="8"/>
      <c r="N30" s="8">
        <v>2920</v>
      </c>
      <c r="O30" s="8">
        <v>83475575</v>
      </c>
      <c r="P30" s="8">
        <v>32257600</v>
      </c>
      <c r="Q30" s="8">
        <v>15449794</v>
      </c>
      <c r="R30" s="8">
        <v>131182969</v>
      </c>
      <c r="S30" s="8">
        <v>17224117</v>
      </c>
      <c r="T30" s="8">
        <v>16579838</v>
      </c>
      <c r="U30" s="8"/>
      <c r="V30" s="8">
        <v>33803955</v>
      </c>
      <c r="W30" s="8">
        <v>180507982</v>
      </c>
      <c r="X30" s="8">
        <v>197775445</v>
      </c>
      <c r="Y30" s="8">
        <v>-17267463</v>
      </c>
      <c r="Z30" s="2">
        <v>-8.7308426989002594</v>
      </c>
      <c r="AA30" s="6">
        <v>197775445</v>
      </c>
    </row>
    <row r="31" spans="1:27" ht="13.5" x14ac:dyDescent="0.25">
      <c r="A31" s="25" t="s">
        <v>57</v>
      </c>
      <c r="B31" s="24" t="s">
        <v>32</v>
      </c>
      <c r="C31" s="6">
        <v>4127765</v>
      </c>
      <c r="D31" s="6"/>
      <c r="E31" s="7">
        <v>7499921</v>
      </c>
      <c r="F31" s="8">
        <v>6625007</v>
      </c>
      <c r="G31" s="8">
        <v>25273</v>
      </c>
      <c r="H31" s="8"/>
      <c r="I31" s="8">
        <v>26508</v>
      </c>
      <c r="J31" s="8">
        <v>51781</v>
      </c>
      <c r="K31" s="8">
        <v>247354</v>
      </c>
      <c r="L31" s="8"/>
      <c r="M31" s="8">
        <v>407826</v>
      </c>
      <c r="N31" s="8">
        <v>655180</v>
      </c>
      <c r="O31" s="8"/>
      <c r="P31" s="8">
        <v>1667</v>
      </c>
      <c r="Q31" s="8">
        <v>416275</v>
      </c>
      <c r="R31" s="8">
        <v>417942</v>
      </c>
      <c r="S31" s="8">
        <v>101544</v>
      </c>
      <c r="T31" s="8">
        <v>25143</v>
      </c>
      <c r="U31" s="8"/>
      <c r="V31" s="8">
        <v>126687</v>
      </c>
      <c r="W31" s="8">
        <v>1251590</v>
      </c>
      <c r="X31" s="8">
        <v>6625007</v>
      </c>
      <c r="Y31" s="8">
        <v>-5373417</v>
      </c>
      <c r="Z31" s="2">
        <v>-81.108095432955778</v>
      </c>
      <c r="AA31" s="6">
        <v>6625007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1524207</v>
      </c>
      <c r="D33" s="6"/>
      <c r="E33" s="7">
        <v>201047887</v>
      </c>
      <c r="F33" s="8">
        <v>1908107</v>
      </c>
      <c r="G33" s="8">
        <v>129760</v>
      </c>
      <c r="H33" s="8">
        <v>123198</v>
      </c>
      <c r="I33" s="8">
        <v>134198</v>
      </c>
      <c r="J33" s="8">
        <v>387156</v>
      </c>
      <c r="K33" s="8">
        <v>128678</v>
      </c>
      <c r="L33" s="8">
        <v>121732</v>
      </c>
      <c r="M33" s="8">
        <v>138879</v>
      </c>
      <c r="N33" s="8">
        <v>389289</v>
      </c>
      <c r="O33" s="8">
        <v>133378</v>
      </c>
      <c r="P33" s="8">
        <v>118646</v>
      </c>
      <c r="Q33" s="8">
        <v>128658</v>
      </c>
      <c r="R33" s="8">
        <v>380682</v>
      </c>
      <c r="S33" s="8">
        <v>133085</v>
      </c>
      <c r="T33" s="8">
        <v>129161</v>
      </c>
      <c r="U33" s="8"/>
      <c r="V33" s="8">
        <v>262246</v>
      </c>
      <c r="W33" s="8">
        <v>1419373</v>
      </c>
      <c r="X33" s="8">
        <v>1908107</v>
      </c>
      <c r="Y33" s="8">
        <v>-488734</v>
      </c>
      <c r="Z33" s="2">
        <v>-25.613553118352378</v>
      </c>
      <c r="AA33" s="6">
        <v>1908107</v>
      </c>
    </row>
    <row r="34" spans="1:27" ht="13.5" x14ac:dyDescent="0.25">
      <c r="A34" s="23" t="s">
        <v>59</v>
      </c>
      <c r="B34" s="29" t="s">
        <v>32</v>
      </c>
      <c r="C34" s="6">
        <v>60320008</v>
      </c>
      <c r="D34" s="6"/>
      <c r="E34" s="7">
        <v>58360000</v>
      </c>
      <c r="F34" s="8">
        <v>68005262</v>
      </c>
      <c r="G34" s="8">
        <v>4814180</v>
      </c>
      <c r="H34" s="8">
        <v>599379</v>
      </c>
      <c r="I34" s="8">
        <v>9058234</v>
      </c>
      <c r="J34" s="8">
        <v>14471793</v>
      </c>
      <c r="K34" s="8">
        <v>8088246</v>
      </c>
      <c r="L34" s="8">
        <v>5215782</v>
      </c>
      <c r="M34" s="8">
        <v>11626809</v>
      </c>
      <c r="N34" s="8">
        <v>24930837</v>
      </c>
      <c r="O34" s="8">
        <v>443184</v>
      </c>
      <c r="P34" s="8">
        <v>-1421288</v>
      </c>
      <c r="Q34" s="8">
        <v>5116201</v>
      </c>
      <c r="R34" s="8">
        <v>4138097</v>
      </c>
      <c r="S34" s="8">
        <v>4482762</v>
      </c>
      <c r="T34" s="8">
        <v>3799957</v>
      </c>
      <c r="U34" s="8"/>
      <c r="V34" s="8">
        <v>8282719</v>
      </c>
      <c r="W34" s="8">
        <v>51823446</v>
      </c>
      <c r="X34" s="8">
        <v>68005262</v>
      </c>
      <c r="Y34" s="8">
        <v>-16181816</v>
      </c>
      <c r="Z34" s="2">
        <v>-23.79494692631285</v>
      </c>
      <c r="AA34" s="6">
        <v>68005262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416993090</v>
      </c>
      <c r="D35" s="33">
        <f>SUM(D24:D34)</f>
        <v>0</v>
      </c>
      <c r="E35" s="34">
        <f t="shared" si="1"/>
        <v>451788589</v>
      </c>
      <c r="F35" s="35">
        <f t="shared" si="1"/>
        <v>479944502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11851678</v>
      </c>
      <c r="L35" s="35">
        <f t="shared" si="1"/>
        <v>8411302</v>
      </c>
      <c r="M35" s="35">
        <f t="shared" si="1"/>
        <v>15865406</v>
      </c>
      <c r="N35" s="35">
        <f t="shared" si="1"/>
        <v>36128386</v>
      </c>
      <c r="O35" s="35">
        <f t="shared" si="1"/>
        <v>87078024</v>
      </c>
      <c r="P35" s="35">
        <f t="shared" si="1"/>
        <v>33890200</v>
      </c>
      <c r="Q35" s="35">
        <f t="shared" si="1"/>
        <v>23999412</v>
      </c>
      <c r="R35" s="35">
        <f t="shared" si="1"/>
        <v>144967636</v>
      </c>
      <c r="S35" s="35">
        <f t="shared" si="1"/>
        <v>25229521</v>
      </c>
      <c r="T35" s="35">
        <f t="shared" si="1"/>
        <v>23708967</v>
      </c>
      <c r="U35" s="35">
        <f t="shared" si="1"/>
        <v>0</v>
      </c>
      <c r="V35" s="35">
        <f t="shared" si="1"/>
        <v>48938488</v>
      </c>
      <c r="W35" s="35">
        <f t="shared" si="1"/>
        <v>268893229</v>
      </c>
      <c r="X35" s="35">
        <f t="shared" si="1"/>
        <v>479944502</v>
      </c>
      <c r="Y35" s="35">
        <f t="shared" si="1"/>
        <v>-211051273</v>
      </c>
      <c r="Z35" s="36">
        <f>+IF(X35&lt;&gt;0,+(Y35/X35)*100,0)</f>
        <v>-43.974099530366118</v>
      </c>
      <c r="AA35" s="33">
        <f>SUM(AA24:AA34)</f>
        <v>479944502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-11811256</v>
      </c>
      <c r="D37" s="46">
        <f>+D21-D35</f>
        <v>0</v>
      </c>
      <c r="E37" s="47">
        <f t="shared" si="2"/>
        <v>-30762073</v>
      </c>
      <c r="F37" s="48">
        <f t="shared" si="2"/>
        <v>-107823559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19102015</v>
      </c>
      <c r="L37" s="48">
        <f t="shared" si="2"/>
        <v>22974241</v>
      </c>
      <c r="M37" s="48">
        <f t="shared" si="2"/>
        <v>26781755</v>
      </c>
      <c r="N37" s="48">
        <f t="shared" si="2"/>
        <v>68858011</v>
      </c>
      <c r="O37" s="48">
        <f t="shared" si="2"/>
        <v>-53146055</v>
      </c>
      <c r="P37" s="48">
        <f t="shared" si="2"/>
        <v>-5068843</v>
      </c>
      <c r="Q37" s="48">
        <f t="shared" si="2"/>
        <v>16817672</v>
      </c>
      <c r="R37" s="48">
        <f t="shared" si="2"/>
        <v>-41397226</v>
      </c>
      <c r="S37" s="48">
        <f t="shared" si="2"/>
        <v>9952568</v>
      </c>
      <c r="T37" s="48">
        <f t="shared" si="2"/>
        <v>9532018</v>
      </c>
      <c r="U37" s="48">
        <f t="shared" si="2"/>
        <v>0</v>
      </c>
      <c r="V37" s="48">
        <f t="shared" si="2"/>
        <v>19484586</v>
      </c>
      <c r="W37" s="48">
        <f t="shared" si="2"/>
        <v>118537083</v>
      </c>
      <c r="X37" s="48">
        <f>IF(F21=F35,0,X21-X35)</f>
        <v>-107823559</v>
      </c>
      <c r="Y37" s="48">
        <f t="shared" si="2"/>
        <v>226360642</v>
      </c>
      <c r="Z37" s="49">
        <f>+IF(X37&lt;&gt;0,+(Y37/X37)*100,0)</f>
        <v>-209.93616246705415</v>
      </c>
      <c r="AA37" s="46">
        <f>+AA21-AA35</f>
        <v>-107823559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55000000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55000000</v>
      </c>
      <c r="Y38" s="8">
        <v>-55000000</v>
      </c>
      <c r="Z38" s="2">
        <v>-100</v>
      </c>
      <c r="AA38" s="6">
        <v>55000000</v>
      </c>
    </row>
    <row r="39" spans="1:27" ht="57" customHeight="1" x14ac:dyDescent="0.25">
      <c r="A39" s="50" t="s">
        <v>63</v>
      </c>
      <c r="B39" s="29" t="s">
        <v>32</v>
      </c>
      <c r="C39" s="28">
        <v>55053</v>
      </c>
      <c r="D39" s="28"/>
      <c r="E39" s="7"/>
      <c r="F39" s="26"/>
      <c r="G39" s="26"/>
      <c r="H39" s="26"/>
      <c r="I39" s="26">
        <v>3360</v>
      </c>
      <c r="J39" s="26">
        <v>3360</v>
      </c>
      <c r="K39" s="26">
        <v>3479</v>
      </c>
      <c r="L39" s="26">
        <v>4932</v>
      </c>
      <c r="M39" s="26"/>
      <c r="N39" s="26">
        <v>8411</v>
      </c>
      <c r="O39" s="26">
        <v>1345</v>
      </c>
      <c r="P39" s="26">
        <v>1940</v>
      </c>
      <c r="Q39" s="26"/>
      <c r="R39" s="26">
        <v>3285</v>
      </c>
      <c r="S39" s="26"/>
      <c r="T39" s="26"/>
      <c r="U39" s="26"/>
      <c r="V39" s="26"/>
      <c r="W39" s="26">
        <v>15056</v>
      </c>
      <c r="X39" s="26"/>
      <c r="Y39" s="26">
        <v>15056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-11756203</v>
      </c>
      <c r="D41" s="56">
        <f>SUM(D37:D40)</f>
        <v>0</v>
      </c>
      <c r="E41" s="57">
        <f t="shared" si="3"/>
        <v>9237927</v>
      </c>
      <c r="F41" s="58">
        <f t="shared" si="3"/>
        <v>-52823559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19105494</v>
      </c>
      <c r="L41" s="58">
        <f t="shared" si="3"/>
        <v>22979173</v>
      </c>
      <c r="M41" s="58">
        <f t="shared" si="3"/>
        <v>26781755</v>
      </c>
      <c r="N41" s="58">
        <f t="shared" si="3"/>
        <v>68866422</v>
      </c>
      <c r="O41" s="58">
        <f t="shared" si="3"/>
        <v>-53144710</v>
      </c>
      <c r="P41" s="58">
        <f t="shared" si="3"/>
        <v>-5066903</v>
      </c>
      <c r="Q41" s="58">
        <f t="shared" si="3"/>
        <v>16817672</v>
      </c>
      <c r="R41" s="58">
        <f t="shared" si="3"/>
        <v>-41393941</v>
      </c>
      <c r="S41" s="58">
        <f t="shared" si="3"/>
        <v>9952568</v>
      </c>
      <c r="T41" s="58">
        <f t="shared" si="3"/>
        <v>9532018</v>
      </c>
      <c r="U41" s="58">
        <f t="shared" si="3"/>
        <v>0</v>
      </c>
      <c r="V41" s="58">
        <f t="shared" si="3"/>
        <v>19484586</v>
      </c>
      <c r="W41" s="58">
        <f t="shared" si="3"/>
        <v>118552139</v>
      </c>
      <c r="X41" s="58">
        <f t="shared" si="3"/>
        <v>-52823559</v>
      </c>
      <c r="Y41" s="58">
        <f t="shared" si="3"/>
        <v>171375698</v>
      </c>
      <c r="Z41" s="59">
        <f>+IF(X41&lt;&gt;0,+(Y41/X41)*100,0)</f>
        <v>-324.43042696157602</v>
      </c>
      <c r="AA41" s="56">
        <f>SUM(AA37:AA40)</f>
        <v>-52823559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-11756203</v>
      </c>
      <c r="D43" s="64">
        <f>+D41-D42</f>
        <v>0</v>
      </c>
      <c r="E43" s="65">
        <f t="shared" si="4"/>
        <v>9237927</v>
      </c>
      <c r="F43" s="66">
        <f t="shared" si="4"/>
        <v>-52823559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19105494</v>
      </c>
      <c r="L43" s="66">
        <f t="shared" si="4"/>
        <v>22979173</v>
      </c>
      <c r="M43" s="66">
        <f t="shared" si="4"/>
        <v>26781755</v>
      </c>
      <c r="N43" s="66">
        <f t="shared" si="4"/>
        <v>68866422</v>
      </c>
      <c r="O43" s="66">
        <f t="shared" si="4"/>
        <v>-53144710</v>
      </c>
      <c r="P43" s="66">
        <f t="shared" si="4"/>
        <v>-5066903</v>
      </c>
      <c r="Q43" s="66">
        <f t="shared" si="4"/>
        <v>16817672</v>
      </c>
      <c r="R43" s="66">
        <f t="shared" si="4"/>
        <v>-41393941</v>
      </c>
      <c r="S43" s="66">
        <f t="shared" si="4"/>
        <v>9952568</v>
      </c>
      <c r="T43" s="66">
        <f t="shared" si="4"/>
        <v>9532018</v>
      </c>
      <c r="U43" s="66">
        <f t="shared" si="4"/>
        <v>0</v>
      </c>
      <c r="V43" s="66">
        <f t="shared" si="4"/>
        <v>19484586</v>
      </c>
      <c r="W43" s="66">
        <f t="shared" si="4"/>
        <v>118552139</v>
      </c>
      <c r="X43" s="66">
        <f t="shared" si="4"/>
        <v>-52823559</v>
      </c>
      <c r="Y43" s="66">
        <f t="shared" si="4"/>
        <v>171375698</v>
      </c>
      <c r="Z43" s="67">
        <f>+IF(X43&lt;&gt;0,+(Y43/X43)*100,0)</f>
        <v>-324.43042696157602</v>
      </c>
      <c r="AA43" s="64">
        <f>+AA41-AA42</f>
        <v>-52823559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-11756203</v>
      </c>
      <c r="D45" s="56">
        <f>SUM(D43:D44)</f>
        <v>0</v>
      </c>
      <c r="E45" s="57">
        <f t="shared" si="5"/>
        <v>9237927</v>
      </c>
      <c r="F45" s="58">
        <f t="shared" si="5"/>
        <v>-52823559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19105494</v>
      </c>
      <c r="L45" s="58">
        <f t="shared" si="5"/>
        <v>22979173</v>
      </c>
      <c r="M45" s="58">
        <f t="shared" si="5"/>
        <v>26781755</v>
      </c>
      <c r="N45" s="58">
        <f t="shared" si="5"/>
        <v>68866422</v>
      </c>
      <c r="O45" s="58">
        <f t="shared" si="5"/>
        <v>-53144710</v>
      </c>
      <c r="P45" s="58">
        <f t="shared" si="5"/>
        <v>-5066903</v>
      </c>
      <c r="Q45" s="58">
        <f t="shared" si="5"/>
        <v>16817672</v>
      </c>
      <c r="R45" s="58">
        <f t="shared" si="5"/>
        <v>-41393941</v>
      </c>
      <c r="S45" s="58">
        <f t="shared" si="5"/>
        <v>9952568</v>
      </c>
      <c r="T45" s="58">
        <f t="shared" si="5"/>
        <v>9532018</v>
      </c>
      <c r="U45" s="58">
        <f t="shared" si="5"/>
        <v>0</v>
      </c>
      <c r="V45" s="58">
        <f t="shared" si="5"/>
        <v>19484586</v>
      </c>
      <c r="W45" s="58">
        <f t="shared" si="5"/>
        <v>118552139</v>
      </c>
      <c r="X45" s="58">
        <f t="shared" si="5"/>
        <v>-52823559</v>
      </c>
      <c r="Y45" s="58">
        <f t="shared" si="5"/>
        <v>171375698</v>
      </c>
      <c r="Z45" s="59">
        <f>+IF(X45&lt;&gt;0,+(Y45/X45)*100,0)</f>
        <v>-324.43042696157602</v>
      </c>
      <c r="AA45" s="56">
        <f>SUM(AA43:AA44)</f>
        <v>-52823559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-11756203</v>
      </c>
      <c r="D47" s="71">
        <f>SUM(D45:D46)</f>
        <v>0</v>
      </c>
      <c r="E47" s="72">
        <f t="shared" si="6"/>
        <v>9237927</v>
      </c>
      <c r="F47" s="73">
        <f t="shared" si="6"/>
        <v>-52823559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19105494</v>
      </c>
      <c r="L47" s="74">
        <f t="shared" si="6"/>
        <v>22979173</v>
      </c>
      <c r="M47" s="73">
        <f t="shared" si="6"/>
        <v>26781755</v>
      </c>
      <c r="N47" s="73">
        <f t="shared" si="6"/>
        <v>68866422</v>
      </c>
      <c r="O47" s="74">
        <f t="shared" si="6"/>
        <v>-53144710</v>
      </c>
      <c r="P47" s="74">
        <f t="shared" si="6"/>
        <v>-5066903</v>
      </c>
      <c r="Q47" s="74">
        <f t="shared" si="6"/>
        <v>16817672</v>
      </c>
      <c r="R47" s="74">
        <f t="shared" si="6"/>
        <v>-41393941</v>
      </c>
      <c r="S47" s="74">
        <f t="shared" si="6"/>
        <v>9952568</v>
      </c>
      <c r="T47" s="73">
        <f t="shared" si="6"/>
        <v>9532018</v>
      </c>
      <c r="U47" s="73">
        <f t="shared" si="6"/>
        <v>0</v>
      </c>
      <c r="V47" s="74">
        <f t="shared" si="6"/>
        <v>19484586</v>
      </c>
      <c r="W47" s="74">
        <f t="shared" si="6"/>
        <v>118552139</v>
      </c>
      <c r="X47" s="74">
        <f t="shared" si="6"/>
        <v>-52823559</v>
      </c>
      <c r="Y47" s="74">
        <f t="shared" si="6"/>
        <v>171375698</v>
      </c>
      <c r="Z47" s="75">
        <f>+IF(X47&lt;&gt;0,+(Y47/X47)*100,0)</f>
        <v>-324.43042696157602</v>
      </c>
      <c r="AA47" s="76">
        <f>SUM(AA45:AA46)</f>
        <v>-52823559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316166962</v>
      </c>
      <c r="D7" s="6">
        <v>309460394</v>
      </c>
      <c r="E7" s="7">
        <v>359680993</v>
      </c>
      <c r="F7" s="8">
        <v>347680993</v>
      </c>
      <c r="G7" s="8">
        <v>26444000</v>
      </c>
      <c r="H7" s="8">
        <v>25040138</v>
      </c>
      <c r="I7" s="8">
        <v>25572506</v>
      </c>
      <c r="J7" s="8">
        <v>77056644</v>
      </c>
      <c r="K7" s="8">
        <v>26054407</v>
      </c>
      <c r="L7" s="8">
        <v>27999170</v>
      </c>
      <c r="M7" s="8">
        <v>25153503</v>
      </c>
      <c r="N7" s="8">
        <v>79207080</v>
      </c>
      <c r="O7" s="8">
        <v>26085781</v>
      </c>
      <c r="P7" s="8">
        <v>25338256</v>
      </c>
      <c r="Q7" s="8">
        <v>29563948</v>
      </c>
      <c r="R7" s="8">
        <v>80987985</v>
      </c>
      <c r="S7" s="8">
        <v>23581823</v>
      </c>
      <c r="T7" s="8">
        <v>21964284</v>
      </c>
      <c r="U7" s="8">
        <v>26662579</v>
      </c>
      <c r="V7" s="8">
        <v>72208686</v>
      </c>
      <c r="W7" s="8">
        <v>309460395</v>
      </c>
      <c r="X7" s="8">
        <v>347680993</v>
      </c>
      <c r="Y7" s="8">
        <v>-38220598</v>
      </c>
      <c r="Z7" s="2">
        <v>-10.993007604531318</v>
      </c>
      <c r="AA7" s="6">
        <v>347680993</v>
      </c>
    </row>
    <row r="8" spans="1:27" ht="13.5" x14ac:dyDescent="0.25">
      <c r="A8" s="25" t="s">
        <v>36</v>
      </c>
      <c r="B8" s="24" t="s">
        <v>32</v>
      </c>
      <c r="C8" s="6">
        <v>984103</v>
      </c>
      <c r="D8" s="6">
        <v>1457690</v>
      </c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>
        <v>554493</v>
      </c>
      <c r="R8" s="8">
        <v>554493</v>
      </c>
      <c r="S8" s="8"/>
      <c r="T8" s="8"/>
      <c r="U8" s="8">
        <v>739323</v>
      </c>
      <c r="V8" s="8">
        <v>739323</v>
      </c>
      <c r="W8" s="8">
        <v>1457690</v>
      </c>
      <c r="X8" s="8"/>
      <c r="Y8" s="8">
        <v>1457690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45331897</v>
      </c>
      <c r="D18" s="6">
        <v>11992867</v>
      </c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>
        <v>3913705</v>
      </c>
      <c r="N18" s="8">
        <v>3913705</v>
      </c>
      <c r="O18" s="8"/>
      <c r="P18" s="8"/>
      <c r="Q18" s="8">
        <v>3029690</v>
      </c>
      <c r="R18" s="8">
        <v>3029690</v>
      </c>
      <c r="S18" s="8"/>
      <c r="T18" s="8"/>
      <c r="U18" s="8"/>
      <c r="V18" s="8"/>
      <c r="W18" s="8">
        <v>11992867</v>
      </c>
      <c r="X18" s="8">
        <v>12118725</v>
      </c>
      <c r="Y18" s="8">
        <v>-125858</v>
      </c>
      <c r="Z18" s="2">
        <v>-1.0385415957536785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>
        <v>329113</v>
      </c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329113</v>
      </c>
      <c r="V19" s="26">
        <v>329113</v>
      </c>
      <c r="W19" s="26">
        <v>329113</v>
      </c>
      <c r="X19" s="26">
        <v>29028</v>
      </c>
      <c r="Y19" s="26">
        <v>300085</v>
      </c>
      <c r="Z19" s="27">
        <v>1033.7777318451151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362482962</v>
      </c>
      <c r="D21" s="33">
        <f t="shared" si="0"/>
        <v>323240064</v>
      </c>
      <c r="E21" s="34">
        <f t="shared" si="0"/>
        <v>371828746</v>
      </c>
      <c r="F21" s="35">
        <f t="shared" si="0"/>
        <v>359828746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26054407</v>
      </c>
      <c r="L21" s="35">
        <f t="shared" si="0"/>
        <v>27999170</v>
      </c>
      <c r="M21" s="35">
        <f t="shared" si="0"/>
        <v>29067208</v>
      </c>
      <c r="N21" s="35">
        <f t="shared" si="0"/>
        <v>83120785</v>
      </c>
      <c r="O21" s="35">
        <f t="shared" si="0"/>
        <v>26085781</v>
      </c>
      <c r="P21" s="35">
        <f t="shared" si="0"/>
        <v>25338256</v>
      </c>
      <c r="Q21" s="35">
        <f t="shared" si="0"/>
        <v>33148131</v>
      </c>
      <c r="R21" s="35">
        <f t="shared" si="0"/>
        <v>84572168</v>
      </c>
      <c r="S21" s="35">
        <f t="shared" si="0"/>
        <v>23581823</v>
      </c>
      <c r="T21" s="35">
        <f t="shared" si="0"/>
        <v>21964284</v>
      </c>
      <c r="U21" s="35">
        <f t="shared" si="0"/>
        <v>27731015</v>
      </c>
      <c r="V21" s="35">
        <f t="shared" si="0"/>
        <v>73277122</v>
      </c>
      <c r="W21" s="35">
        <f t="shared" si="0"/>
        <v>323240065</v>
      </c>
      <c r="X21" s="35">
        <f t="shared" si="0"/>
        <v>359828746</v>
      </c>
      <c r="Y21" s="35">
        <f t="shared" si="0"/>
        <v>-36588681</v>
      </c>
      <c r="Z21" s="36">
        <f>+IF(X21&lt;&gt;0,+(Y21/X21)*100,0)</f>
        <v>-10.168359645174096</v>
      </c>
      <c r="AA21" s="33">
        <f>SUM(AA5:AA20)</f>
        <v>359828746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21024980</v>
      </c>
      <c r="D24" s="6">
        <v>23708185</v>
      </c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>
        <v>7566292</v>
      </c>
      <c r="M24" s="8">
        <v>2039107</v>
      </c>
      <c r="N24" s="8">
        <v>9605399</v>
      </c>
      <c r="O24" s="8">
        <v>4213891</v>
      </c>
      <c r="P24" s="8">
        <v>1803894</v>
      </c>
      <c r="Q24" s="8">
        <v>1859797</v>
      </c>
      <c r="R24" s="8">
        <v>7877582</v>
      </c>
      <c r="S24" s="8">
        <v>2029504</v>
      </c>
      <c r="T24" s="8">
        <v>1994650</v>
      </c>
      <c r="U24" s="8">
        <v>2232153</v>
      </c>
      <c r="V24" s="8">
        <v>6256307</v>
      </c>
      <c r="W24" s="8">
        <v>23708189</v>
      </c>
      <c r="X24" s="8">
        <v>22608768</v>
      </c>
      <c r="Y24" s="8">
        <v>1099421</v>
      </c>
      <c r="Z24" s="2">
        <v>4.8628080928602566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47674703</v>
      </c>
      <c r="Y26" s="8">
        <v>-47674703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28283167</v>
      </c>
      <c r="Y27" s="8">
        <v>-28283167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259572029</v>
      </c>
      <c r="D30" s="6">
        <v>260403635</v>
      </c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>
        <v>22609400</v>
      </c>
      <c r="L30" s="8">
        <v>20367117</v>
      </c>
      <c r="M30" s="8">
        <v>22323747</v>
      </c>
      <c r="N30" s="8">
        <v>65300264</v>
      </c>
      <c r="O30" s="8">
        <v>22443140</v>
      </c>
      <c r="P30" s="8">
        <v>20347840</v>
      </c>
      <c r="Q30" s="8">
        <v>22422489</v>
      </c>
      <c r="R30" s="8">
        <v>65213469</v>
      </c>
      <c r="S30" s="8">
        <v>20675435</v>
      </c>
      <c r="T30" s="8">
        <v>19793382</v>
      </c>
      <c r="U30" s="8">
        <v>22118071</v>
      </c>
      <c r="V30" s="8">
        <v>62586888</v>
      </c>
      <c r="W30" s="8">
        <v>260403634</v>
      </c>
      <c r="X30" s="8">
        <v>269888722</v>
      </c>
      <c r="Y30" s="8">
        <v>-9485088</v>
      </c>
      <c r="Z30" s="2">
        <v>-3.5144440011094646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>
        <v>5115196</v>
      </c>
      <c r="D31" s="6">
        <v>8995107</v>
      </c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>
        <v>157018</v>
      </c>
      <c r="L31" s="8">
        <v>1084633</v>
      </c>
      <c r="M31" s="8">
        <v>248809</v>
      </c>
      <c r="N31" s="8">
        <v>1490460</v>
      </c>
      <c r="O31" s="8"/>
      <c r="P31" s="8">
        <v>582750</v>
      </c>
      <c r="Q31" s="8"/>
      <c r="R31" s="8">
        <v>582750</v>
      </c>
      <c r="S31" s="8">
        <v>6127600</v>
      </c>
      <c r="T31" s="8">
        <v>30000</v>
      </c>
      <c r="U31" s="8">
        <v>2228052</v>
      </c>
      <c r="V31" s="8">
        <v>8385652</v>
      </c>
      <c r="W31" s="8">
        <v>10800378</v>
      </c>
      <c r="X31" s="8">
        <v>2437536</v>
      </c>
      <c r="Y31" s="8">
        <v>8362842</v>
      </c>
      <c r="Z31" s="2">
        <v>343.08588673151905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15445505</v>
      </c>
      <c r="D33" s="6">
        <v>24935299</v>
      </c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>
        <v>1088253</v>
      </c>
      <c r="L33" s="8">
        <v>1023506</v>
      </c>
      <c r="M33" s="8">
        <v>1107076</v>
      </c>
      <c r="N33" s="8">
        <v>3218835</v>
      </c>
      <c r="O33" s="8">
        <v>1747711</v>
      </c>
      <c r="P33" s="8">
        <v>956431</v>
      </c>
      <c r="Q33" s="8">
        <v>5742744</v>
      </c>
      <c r="R33" s="8">
        <v>8446886</v>
      </c>
      <c r="S33" s="8">
        <v>4997633</v>
      </c>
      <c r="T33" s="8">
        <v>2972505</v>
      </c>
      <c r="U33" s="8">
        <v>2523654</v>
      </c>
      <c r="V33" s="8">
        <v>10493792</v>
      </c>
      <c r="W33" s="8">
        <v>24935301</v>
      </c>
      <c r="X33" s="8">
        <v>16085962</v>
      </c>
      <c r="Y33" s="8">
        <v>8849339</v>
      </c>
      <c r="Z33" s="2">
        <v>55.012805575445221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301157710</v>
      </c>
      <c r="D35" s="33">
        <f>SUM(D24:D34)</f>
        <v>318042226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23854671</v>
      </c>
      <c r="L35" s="35">
        <f t="shared" si="1"/>
        <v>30041548</v>
      </c>
      <c r="M35" s="35">
        <f t="shared" si="1"/>
        <v>25718739</v>
      </c>
      <c r="N35" s="35">
        <f t="shared" si="1"/>
        <v>79614958</v>
      </c>
      <c r="O35" s="35">
        <f t="shared" si="1"/>
        <v>28404742</v>
      </c>
      <c r="P35" s="35">
        <f t="shared" si="1"/>
        <v>23690915</v>
      </c>
      <c r="Q35" s="35">
        <f t="shared" si="1"/>
        <v>30025030</v>
      </c>
      <c r="R35" s="35">
        <f t="shared" si="1"/>
        <v>82120687</v>
      </c>
      <c r="S35" s="35">
        <f t="shared" si="1"/>
        <v>33830172</v>
      </c>
      <c r="T35" s="35">
        <f t="shared" si="1"/>
        <v>24790537</v>
      </c>
      <c r="U35" s="35">
        <f t="shared" si="1"/>
        <v>29101930</v>
      </c>
      <c r="V35" s="35">
        <f t="shared" si="1"/>
        <v>87722639</v>
      </c>
      <c r="W35" s="35">
        <f t="shared" si="1"/>
        <v>319847502</v>
      </c>
      <c r="X35" s="35">
        <f t="shared" si="1"/>
        <v>386978858</v>
      </c>
      <c r="Y35" s="35">
        <f t="shared" si="1"/>
        <v>-67131356</v>
      </c>
      <c r="Z35" s="36">
        <f>+IF(X35&lt;&gt;0,+(Y35/X35)*100,0)</f>
        <v>-17.34755132281671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61325252</v>
      </c>
      <c r="D37" s="46">
        <f>+D21-D35</f>
        <v>5197838</v>
      </c>
      <c r="E37" s="47">
        <f t="shared" si="2"/>
        <v>-15150112</v>
      </c>
      <c r="F37" s="48">
        <f t="shared" si="2"/>
        <v>-27150112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2199736</v>
      </c>
      <c r="L37" s="48">
        <f t="shared" si="2"/>
        <v>-2042378</v>
      </c>
      <c r="M37" s="48">
        <f t="shared" si="2"/>
        <v>3348469</v>
      </c>
      <c r="N37" s="48">
        <f t="shared" si="2"/>
        <v>3505827</v>
      </c>
      <c r="O37" s="48">
        <f t="shared" si="2"/>
        <v>-2318961</v>
      </c>
      <c r="P37" s="48">
        <f t="shared" si="2"/>
        <v>1647341</v>
      </c>
      <c r="Q37" s="48">
        <f t="shared" si="2"/>
        <v>3123101</v>
      </c>
      <c r="R37" s="48">
        <f t="shared" si="2"/>
        <v>2451481</v>
      </c>
      <c r="S37" s="48">
        <f t="shared" si="2"/>
        <v>-10248349</v>
      </c>
      <c r="T37" s="48">
        <f t="shared" si="2"/>
        <v>-2826253</v>
      </c>
      <c r="U37" s="48">
        <f t="shared" si="2"/>
        <v>-1370915</v>
      </c>
      <c r="V37" s="48">
        <f t="shared" si="2"/>
        <v>-14445517</v>
      </c>
      <c r="W37" s="48">
        <f t="shared" si="2"/>
        <v>3392563</v>
      </c>
      <c r="X37" s="48">
        <f>IF(F21=F35,0,X21-X35)</f>
        <v>-27150112</v>
      </c>
      <c r="Y37" s="48">
        <f t="shared" si="2"/>
        <v>30542675</v>
      </c>
      <c r="Z37" s="49">
        <f>+IF(X37&lt;&gt;0,+(Y37/X37)*100,0)</f>
        <v>-112.49557644550417</v>
      </c>
      <c r="AA37" s="46">
        <f>+AA21-AA35</f>
        <v>-27150112</v>
      </c>
    </row>
    <row r="38" spans="1:27" ht="23.1" customHeight="1" x14ac:dyDescent="0.25">
      <c r="A38" s="50" t="s">
        <v>62</v>
      </c>
      <c r="B38" s="29" t="s">
        <v>32</v>
      </c>
      <c r="C38" s="6">
        <v>-17</v>
      </c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50000000</v>
      </c>
      <c r="Y38" s="8">
        <v>-50000000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61325235</v>
      </c>
      <c r="D41" s="56">
        <f>SUM(D37:D40)</f>
        <v>5197838</v>
      </c>
      <c r="E41" s="57">
        <f t="shared" si="3"/>
        <v>34849888</v>
      </c>
      <c r="F41" s="58">
        <f t="shared" si="3"/>
        <v>22849888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2199736</v>
      </c>
      <c r="L41" s="58">
        <f t="shared" si="3"/>
        <v>-2042378</v>
      </c>
      <c r="M41" s="58">
        <f t="shared" si="3"/>
        <v>3348469</v>
      </c>
      <c r="N41" s="58">
        <f t="shared" si="3"/>
        <v>3505827</v>
      </c>
      <c r="O41" s="58">
        <f t="shared" si="3"/>
        <v>-2318961</v>
      </c>
      <c r="P41" s="58">
        <f t="shared" si="3"/>
        <v>1647341</v>
      </c>
      <c r="Q41" s="58">
        <f t="shared" si="3"/>
        <v>3123101</v>
      </c>
      <c r="R41" s="58">
        <f t="shared" si="3"/>
        <v>2451481</v>
      </c>
      <c r="S41" s="58">
        <f t="shared" si="3"/>
        <v>-10248349</v>
      </c>
      <c r="T41" s="58">
        <f t="shared" si="3"/>
        <v>-2826253</v>
      </c>
      <c r="U41" s="58">
        <f t="shared" si="3"/>
        <v>-1370915</v>
      </c>
      <c r="V41" s="58">
        <f t="shared" si="3"/>
        <v>-14445517</v>
      </c>
      <c r="W41" s="58">
        <f t="shared" si="3"/>
        <v>3392563</v>
      </c>
      <c r="X41" s="58">
        <f t="shared" si="3"/>
        <v>22849888</v>
      </c>
      <c r="Y41" s="58">
        <f t="shared" si="3"/>
        <v>-19457325</v>
      </c>
      <c r="Z41" s="59">
        <f>+IF(X41&lt;&gt;0,+(Y41/X41)*100,0)</f>
        <v>-85.152824381458686</v>
      </c>
      <c r="AA41" s="56">
        <f>SUM(AA37:AA40)</f>
        <v>22849888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61325235</v>
      </c>
      <c r="D43" s="64">
        <f>+D41-D42</f>
        <v>5197838</v>
      </c>
      <c r="E43" s="65">
        <f t="shared" si="4"/>
        <v>34849888</v>
      </c>
      <c r="F43" s="66">
        <f t="shared" si="4"/>
        <v>22849888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2199736</v>
      </c>
      <c r="L43" s="66">
        <f t="shared" si="4"/>
        <v>-2042378</v>
      </c>
      <c r="M43" s="66">
        <f t="shared" si="4"/>
        <v>3348469</v>
      </c>
      <c r="N43" s="66">
        <f t="shared" si="4"/>
        <v>3505827</v>
      </c>
      <c r="O43" s="66">
        <f t="shared" si="4"/>
        <v>-2318961</v>
      </c>
      <c r="P43" s="66">
        <f t="shared" si="4"/>
        <v>1647341</v>
      </c>
      <c r="Q43" s="66">
        <f t="shared" si="4"/>
        <v>3123101</v>
      </c>
      <c r="R43" s="66">
        <f t="shared" si="4"/>
        <v>2451481</v>
      </c>
      <c r="S43" s="66">
        <f t="shared" si="4"/>
        <v>-10248349</v>
      </c>
      <c r="T43" s="66">
        <f t="shared" si="4"/>
        <v>-2826253</v>
      </c>
      <c r="U43" s="66">
        <f t="shared" si="4"/>
        <v>-1370915</v>
      </c>
      <c r="V43" s="66">
        <f t="shared" si="4"/>
        <v>-14445517</v>
      </c>
      <c r="W43" s="66">
        <f t="shared" si="4"/>
        <v>3392563</v>
      </c>
      <c r="X43" s="66">
        <f t="shared" si="4"/>
        <v>22849888</v>
      </c>
      <c r="Y43" s="66">
        <f t="shared" si="4"/>
        <v>-19457325</v>
      </c>
      <c r="Z43" s="67">
        <f>+IF(X43&lt;&gt;0,+(Y43/X43)*100,0)</f>
        <v>-85.152824381458686</v>
      </c>
      <c r="AA43" s="64">
        <f>+AA41-AA42</f>
        <v>22849888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61325235</v>
      </c>
      <c r="D45" s="56">
        <f>SUM(D43:D44)</f>
        <v>5197838</v>
      </c>
      <c r="E45" s="57">
        <f t="shared" si="5"/>
        <v>34849888</v>
      </c>
      <c r="F45" s="58">
        <f t="shared" si="5"/>
        <v>22849888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2199736</v>
      </c>
      <c r="L45" s="58">
        <f t="shared" si="5"/>
        <v>-2042378</v>
      </c>
      <c r="M45" s="58">
        <f t="shared" si="5"/>
        <v>3348469</v>
      </c>
      <c r="N45" s="58">
        <f t="shared" si="5"/>
        <v>3505827</v>
      </c>
      <c r="O45" s="58">
        <f t="shared" si="5"/>
        <v>-2318961</v>
      </c>
      <c r="P45" s="58">
        <f t="shared" si="5"/>
        <v>1647341</v>
      </c>
      <c r="Q45" s="58">
        <f t="shared" si="5"/>
        <v>3123101</v>
      </c>
      <c r="R45" s="58">
        <f t="shared" si="5"/>
        <v>2451481</v>
      </c>
      <c r="S45" s="58">
        <f t="shared" si="5"/>
        <v>-10248349</v>
      </c>
      <c r="T45" s="58">
        <f t="shared" si="5"/>
        <v>-2826253</v>
      </c>
      <c r="U45" s="58">
        <f t="shared" si="5"/>
        <v>-1370915</v>
      </c>
      <c r="V45" s="58">
        <f t="shared" si="5"/>
        <v>-14445517</v>
      </c>
      <c r="W45" s="58">
        <f t="shared" si="5"/>
        <v>3392563</v>
      </c>
      <c r="X45" s="58">
        <f t="shared" si="5"/>
        <v>22849888</v>
      </c>
      <c r="Y45" s="58">
        <f t="shared" si="5"/>
        <v>-19457325</v>
      </c>
      <c r="Z45" s="59">
        <f>+IF(X45&lt;&gt;0,+(Y45/X45)*100,0)</f>
        <v>-85.152824381458686</v>
      </c>
      <c r="AA45" s="56">
        <f>SUM(AA43:AA44)</f>
        <v>22849888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61325235</v>
      </c>
      <c r="D47" s="71">
        <f>SUM(D45:D46)</f>
        <v>5197838</v>
      </c>
      <c r="E47" s="72">
        <f t="shared" si="6"/>
        <v>34849888</v>
      </c>
      <c r="F47" s="73">
        <f t="shared" si="6"/>
        <v>22849888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2199736</v>
      </c>
      <c r="L47" s="74">
        <f t="shared" si="6"/>
        <v>-2042378</v>
      </c>
      <c r="M47" s="73">
        <f t="shared" si="6"/>
        <v>3348469</v>
      </c>
      <c r="N47" s="73">
        <f t="shared" si="6"/>
        <v>3505827</v>
      </c>
      <c r="O47" s="74">
        <f t="shared" si="6"/>
        <v>-2318961</v>
      </c>
      <c r="P47" s="74">
        <f t="shared" si="6"/>
        <v>1647341</v>
      </c>
      <c r="Q47" s="74">
        <f t="shared" si="6"/>
        <v>3123101</v>
      </c>
      <c r="R47" s="74">
        <f t="shared" si="6"/>
        <v>2451481</v>
      </c>
      <c r="S47" s="74">
        <f t="shared" si="6"/>
        <v>-10248349</v>
      </c>
      <c r="T47" s="73">
        <f t="shared" si="6"/>
        <v>-2826253</v>
      </c>
      <c r="U47" s="73">
        <f t="shared" si="6"/>
        <v>-1370915</v>
      </c>
      <c r="V47" s="74">
        <f t="shared" si="6"/>
        <v>-14445517</v>
      </c>
      <c r="W47" s="74">
        <f t="shared" si="6"/>
        <v>3392563</v>
      </c>
      <c r="X47" s="74">
        <f t="shared" si="6"/>
        <v>22849888</v>
      </c>
      <c r="Y47" s="74">
        <f t="shared" si="6"/>
        <v>-19457325</v>
      </c>
      <c r="Z47" s="75">
        <f>+IF(X47&lt;&gt;0,+(Y47/X47)*100,0)</f>
        <v>-85.152824381458686</v>
      </c>
      <c r="AA47" s="76">
        <f>SUM(AA45:AA46)</f>
        <v>22849888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742AC2-BC59-491E-B0AB-3D70DB9B1140}"/>
</file>

<file path=customXml/itemProps2.xml><?xml version="1.0" encoding="utf-8"?>
<ds:datastoreItem xmlns:ds="http://schemas.openxmlformats.org/officeDocument/2006/customXml" ds:itemID="{B4167DEB-7D08-42EB-A53C-9259A99A1D95}"/>
</file>

<file path=customXml/itemProps3.xml><?xml version="1.0" encoding="utf-8"?>
<ds:datastoreItem xmlns:ds="http://schemas.openxmlformats.org/officeDocument/2006/customXml" ds:itemID="{4F012274-F295-4B52-ABD0-1D962B7CD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2022-08-15T13:28:06Z</dcterms:created>
  <dcterms:modified xsi:type="dcterms:W3CDTF">2022-08-15T13:28:45Z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